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icth-my.sharepoint.com/personal/sarunwatw_oic_or_th/Documents/OIC - SARUNWAT/ERM&amp;ORSA report/มค 69/"/>
    </mc:Choice>
  </mc:AlternateContent>
  <xr:revisionPtr revIDLastSave="233" documentId="13_ncr:1_{F80AE3FE-DCD2-4699-B1BA-1C43C6BBBB85}" xr6:coauthVersionLast="47" xr6:coauthVersionMax="47" xr10:uidLastSave="{3E494899-6DC9-4679-A8B7-45A070BB884D}"/>
  <bookViews>
    <workbookView xWindow="-120" yWindow="-120" windowWidth="29040" windowHeight="15720" tabRatio="906" activeTab="1" xr2:uid="{7F33B472-66E5-4F80-8F9C-24A1E9CF0E80}"/>
  </bookViews>
  <sheets>
    <sheet name="ประกาศสำนักงาน พ.ศ. 2568" sheetId="2" r:id="rId1"/>
    <sheet name="สารบัญ" sheetId="4" r:id="rId2"/>
    <sheet name="1) ตารางหมวด 7.1" sheetId="5" r:id="rId3"/>
    <sheet name="2) รวมตารางหมวด 8.3 8.4 5.1" sheetId="8" r:id="rId4"/>
    <sheet name="3) หมวด6.1_Assumpตามกฎหมาย" sheetId="10" r:id="rId5"/>
    <sheet name="4) หมวด6.1_Assumpกฎหมาย_Yield" sheetId="19" r:id="rId6"/>
    <sheet name="5) หมวด6.1_Assump_econ" sheetId="20" r:id="rId7"/>
    <sheet name="6) หมวด6.2_10.1เงินกองทุน" sheetId="11" r:id="rId8"/>
    <sheet name="7) หมวด6.2เงินกองทุนทางเศรษ" sheetId="22" r:id="rId9"/>
    <sheet name="8) Stress test Scenario" sheetId="16" r:id="rId10"/>
    <sheet name="9) Management Action" sheetId="12" r:id="rId11"/>
    <sheet name="11) ตารางหมวด 11.1" sheetId="15" r:id="rId12"/>
    <sheet name="ref list" sheetId="7" state="hidden" r:id="rId13"/>
  </sheets>
  <externalReferences>
    <externalReference r:id="rId14"/>
    <externalReference r:id="rId15"/>
    <externalReference r:id="rId16"/>
    <externalReference r:id="rId17"/>
  </externalReferences>
  <definedNames>
    <definedName name="_xlnm._FilterDatabase" localSheetId="3" hidden="1">'2) รวมตารางหมวด 8.3 8.4 5.1'!$F$215:$N$215</definedName>
    <definedName name="_xlnm._FilterDatabase" localSheetId="1" hidden="1">สารบัญ!$B$2:$G$13</definedName>
    <definedName name="ActivityList" localSheetId="11">'[1]ref list'!$A$16:$A$25</definedName>
    <definedName name="ActivityList" localSheetId="3">'[2]ref list'!$A$16:$A$25</definedName>
    <definedName name="ActivityList">'[3]ref list'!$A$16:$A$25</definedName>
    <definedName name="activitylists">'ref list'!$A$16:$A$24</definedName>
    <definedName name="RiskList" localSheetId="11">'[1]ref list'!$A$2:$A$14</definedName>
    <definedName name="RiskList" localSheetId="3">'[2]ref list'!$A$2:$A$14</definedName>
    <definedName name="RiskList">'[3]ref list'!$A$2:$A$14</definedName>
    <definedName name="RiskList_2" localSheetId="8">'[4]ref list'!$A$2:$A$14</definedName>
    <definedName name="RiskList_2">'ref list'!$A$2:$A$13</definedName>
    <definedName name="RiskList2">'ref list'!$A$2:$A$14</definedName>
    <definedName name="RiskStatus" localSheetId="11">'[1]ref list'!$A$28:$A$30</definedName>
    <definedName name="RiskStatus" localSheetId="3">'[2]ref list'!$A$28:$A$30</definedName>
    <definedName name="RiskStatus">'[3]ref list'!$A$28:$A$30</definedName>
    <definedName name="year" localSheetId="8">[4]สารบัญ!$F$1</definedName>
    <definedName name="year">สารบัญ!$F$1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76" i="8" l="1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K11" i="4"/>
  <c r="F13" i="22" l="1"/>
  <c r="E13" i="22"/>
  <c r="D13" i="22"/>
  <c r="C13" i="22"/>
  <c r="K10" i="19"/>
  <c r="L10" i="19"/>
  <c r="M10" i="19"/>
  <c r="N10" i="19"/>
  <c r="J12" i="19"/>
  <c r="J13" i="19" s="1"/>
  <c r="J14" i="19" s="1"/>
  <c r="J15" i="19" s="1"/>
  <c r="J16" i="19" s="1"/>
  <c r="J17" i="19" s="1"/>
  <c r="J18" i="19" s="1"/>
  <c r="J19" i="19" s="1"/>
  <c r="J20" i="19" s="1"/>
  <c r="J21" i="19" s="1"/>
  <c r="J22" i="19" s="1"/>
  <c r="J23" i="19" s="1"/>
  <c r="J24" i="19" s="1"/>
  <c r="J25" i="19" s="1"/>
  <c r="J26" i="19" s="1"/>
  <c r="J27" i="19" s="1"/>
  <c r="J28" i="19" s="1"/>
  <c r="J29" i="19" s="1"/>
  <c r="J30" i="19" s="1"/>
  <c r="J31" i="19" s="1"/>
  <c r="J32" i="19" s="1"/>
  <c r="J33" i="19" s="1"/>
  <c r="J34" i="19" s="1"/>
  <c r="J35" i="19" s="1"/>
  <c r="J36" i="19" s="1"/>
  <c r="J37" i="19" s="1"/>
  <c r="J38" i="19" s="1"/>
  <c r="J39" i="19" s="1"/>
  <c r="J40" i="19" s="1"/>
  <c r="J41" i="19" s="1"/>
  <c r="J42" i="19" s="1"/>
  <c r="J43" i="19" s="1"/>
  <c r="J44" i="19" s="1"/>
  <c r="J45" i="19" s="1"/>
  <c r="J46" i="19" s="1"/>
  <c r="J47" i="19" s="1"/>
  <c r="J48" i="19" s="1"/>
  <c r="J49" i="19" s="1"/>
  <c r="J50" i="19" s="1"/>
  <c r="J51" i="19" s="1"/>
  <c r="J52" i="19" s="1"/>
  <c r="J53" i="19" s="1"/>
  <c r="J54" i="19" s="1"/>
  <c r="J55" i="19" s="1"/>
  <c r="J56" i="19" s="1"/>
  <c r="J57" i="19" s="1"/>
  <c r="J58" i="19" s="1"/>
  <c r="J59" i="19" s="1"/>
  <c r="J60" i="19" s="1"/>
  <c r="X12" i="20" l="1"/>
  <c r="W12" i="20"/>
  <c r="V12" i="20"/>
  <c r="U12" i="20"/>
  <c r="P12" i="20"/>
  <c r="O12" i="20"/>
  <c r="N12" i="20"/>
  <c r="M12" i="20"/>
  <c r="I12" i="20"/>
  <c r="H12" i="20"/>
  <c r="G12" i="20"/>
  <c r="F12" i="20"/>
  <c r="E12" i="20"/>
  <c r="D12" i="20"/>
  <c r="C12" i="20"/>
  <c r="F10" i="19"/>
  <c r="E10" i="19"/>
  <c r="D10" i="19"/>
  <c r="C10" i="19"/>
  <c r="L15" i="20"/>
  <c r="L16" i="20" s="1"/>
  <c r="L17" i="20" s="1"/>
  <c r="L18" i="20" s="1"/>
  <c r="L19" i="20" s="1"/>
  <c r="L20" i="20" s="1"/>
  <c r="L21" i="20" s="1"/>
  <c r="L22" i="20" s="1"/>
  <c r="L23" i="20" s="1"/>
  <c r="L24" i="20" s="1"/>
  <c r="L25" i="20" s="1"/>
  <c r="L26" i="20" s="1"/>
  <c r="L27" i="20" s="1"/>
  <c r="L28" i="20" s="1"/>
  <c r="L29" i="20" s="1"/>
  <c r="L30" i="20" s="1"/>
  <c r="L31" i="20" s="1"/>
  <c r="L32" i="20" s="1"/>
  <c r="L33" i="20" s="1"/>
  <c r="L34" i="20" s="1"/>
  <c r="L35" i="20" s="1"/>
  <c r="L36" i="20" s="1"/>
  <c r="L37" i="20" s="1"/>
  <c r="L38" i="20" s="1"/>
  <c r="L39" i="20" s="1"/>
  <c r="L40" i="20" s="1"/>
  <c r="L41" i="20" s="1"/>
  <c r="L42" i="20" s="1"/>
  <c r="L43" i="20" s="1"/>
  <c r="L44" i="20" s="1"/>
  <c r="L45" i="20" s="1"/>
  <c r="L46" i="20" s="1"/>
  <c r="L47" i="20" s="1"/>
  <c r="L48" i="20" s="1"/>
  <c r="L49" i="20" s="1"/>
  <c r="L50" i="20" s="1"/>
  <c r="L51" i="20" s="1"/>
  <c r="L52" i="20" s="1"/>
  <c r="L53" i="20" s="1"/>
  <c r="L54" i="20" s="1"/>
  <c r="L55" i="20" s="1"/>
  <c r="L56" i="20" s="1"/>
  <c r="L57" i="20" s="1"/>
  <c r="L58" i="20" s="1"/>
  <c r="L59" i="20" s="1"/>
  <c r="L60" i="20" s="1"/>
  <c r="L61" i="20" s="1"/>
  <c r="L62" i="20" s="1"/>
  <c r="T14" i="20"/>
  <c r="T15" i="20" s="1"/>
  <c r="T16" i="20" s="1"/>
  <c r="T17" i="20" s="1"/>
  <c r="T18" i="20" s="1"/>
  <c r="T19" i="20" s="1"/>
  <c r="T20" i="20" s="1"/>
  <c r="T21" i="20" s="1"/>
  <c r="T22" i="20" s="1"/>
  <c r="T23" i="20" s="1"/>
  <c r="T24" i="20" s="1"/>
  <c r="T25" i="20" s="1"/>
  <c r="T26" i="20" s="1"/>
  <c r="T27" i="20" s="1"/>
  <c r="T28" i="20" s="1"/>
  <c r="T29" i="20" s="1"/>
  <c r="T30" i="20" s="1"/>
  <c r="T31" i="20" s="1"/>
  <c r="T32" i="20" s="1"/>
  <c r="T33" i="20" s="1"/>
  <c r="T34" i="20" s="1"/>
  <c r="T35" i="20" s="1"/>
  <c r="T36" i="20" s="1"/>
  <c r="T37" i="20" s="1"/>
  <c r="T38" i="20" s="1"/>
  <c r="T39" i="20" s="1"/>
  <c r="T40" i="20" s="1"/>
  <c r="T41" i="20" s="1"/>
  <c r="T42" i="20" s="1"/>
  <c r="T43" i="20" s="1"/>
  <c r="T44" i="20" s="1"/>
  <c r="T45" i="20" s="1"/>
  <c r="T46" i="20" s="1"/>
  <c r="T47" i="20" s="1"/>
  <c r="T48" i="20" s="1"/>
  <c r="T49" i="20" s="1"/>
  <c r="T50" i="20" s="1"/>
  <c r="T51" i="20" s="1"/>
  <c r="T52" i="20" s="1"/>
  <c r="T53" i="20" s="1"/>
  <c r="T54" i="20" s="1"/>
  <c r="T55" i="20" s="1"/>
  <c r="T56" i="20" s="1"/>
  <c r="T57" i="20" s="1"/>
  <c r="T58" i="20" s="1"/>
  <c r="T59" i="20" s="1"/>
  <c r="T60" i="20" s="1"/>
  <c r="T61" i="20" s="1"/>
  <c r="T62" i="20" s="1"/>
  <c r="L14" i="20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U8" i="10" l="1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L6" i="12"/>
  <c r="I6" i="12"/>
  <c r="F6" i="12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O216" i="8" l="1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</calcChain>
</file>

<file path=xl/sharedStrings.xml><?xml version="1.0" encoding="utf-8"?>
<sst xmlns="http://schemas.openxmlformats.org/spreadsheetml/2006/main" count="477" uniqueCount="342">
  <si>
    <t>ลำดับที่</t>
  </si>
  <si>
    <t>รายการ</t>
  </si>
  <si>
    <t>รายละเอียด</t>
  </si>
  <si>
    <t>บทสรุปผู้บริหาร</t>
  </si>
  <si>
    <t>(Executive Summary)</t>
  </si>
  <si>
    <t xml:space="preserve">กรอบการบริหารความเสี่ยงแบบองค์รวม </t>
  </si>
  <si>
    <t>(ERM Framework)</t>
  </si>
  <si>
    <t>นโยบายการบริหารความเสี่ยง</t>
  </si>
  <si>
    <t xml:space="preserve">(Risk Management Policy) </t>
  </si>
  <si>
    <t>กลยุทธ์การดำเนินธุรกิจ และแผนธุรกิจของบริษัท</t>
  </si>
  <si>
    <r>
      <t>4.1</t>
    </r>
    <r>
      <rPr>
        <sz val="7"/>
        <color theme="1"/>
        <rFont val="TH Sarabun New"/>
        <family val="2"/>
      </rPr>
      <t xml:space="preserve">      </t>
    </r>
    <r>
      <rPr>
        <sz val="16"/>
        <color theme="1"/>
        <rFont val="TH Sarabun New"/>
        <family val="2"/>
      </rPr>
      <t>กลยุทธ์การดำเนินธุรกิจ</t>
    </r>
  </si>
  <si>
    <t>(Business Strategy and Business Plan)</t>
  </si>
  <si>
    <t>ความเชื่อมโยงระหว่างความเสี่ยง  กลยุทธ์ และเงินกองทุนของบริษัท</t>
  </si>
  <si>
    <t>(Linkage between Risk, Strategy and Capital)</t>
  </si>
  <si>
    <t>กรอบระดับความเสี่ยงที่ยอมรับได้</t>
  </si>
  <si>
    <t>(Risk Appetite Framework)</t>
  </si>
  <si>
    <t>เงินกองทุนที่ต้องดำรงไว้ และการบริหารเงินกองทุน</t>
  </si>
  <si>
    <t>(Capital Requirement and Management)</t>
  </si>
  <si>
    <t>การประเมินความมั่นคงทางการเงิน (Solvency Assessment)</t>
  </si>
  <si>
    <t>การทดสอบภาวะวิกฤต การวิเคราะห์สถานการณ์ และการวิเคราะห์ความต่อเนื่อง</t>
  </si>
  <si>
    <t>(Stress Testing, Scenario Analysis and Continuity Analysis)</t>
  </si>
  <si>
    <t>(Assessment on the accuracy of ERM and ORSA Framework)</t>
  </si>
  <si>
    <t>เอกสารแนบท้ายรายงาน และแหล่งอ้างอิง</t>
  </si>
  <si>
    <t>เอกสารแนบท้ายรายงานต้องประกอบด้วยรายการดังต่อไปนี้เป็นอย่างน้อย</t>
  </si>
  <si>
    <t>(Appendices and References)</t>
  </si>
  <si>
    <t>ตารางข้อมูลสำหรับรายงานการบริหารความเสี่ยงแบบองค์รวมและการประเมินความมั่นคงทางการเงินของบริษัท ประจำปี</t>
  </si>
  <si>
    <t>อันดับ</t>
  </si>
  <si>
    <t>แบบฟอร์ม</t>
  </si>
  <si>
    <t>ชื่อตาราง</t>
  </si>
  <si>
    <t>หัวข้อรายการ</t>
  </si>
  <si>
    <t>วัตถุประสงค์</t>
  </si>
  <si>
    <t>หมวดที่เชื่อมโยง</t>
  </si>
  <si>
    <t>ตารางความเชื่อมโยงระหว่างความเสี่ยง กลยุทธ์ และเงินกองทุนของบริษัท</t>
  </si>
  <si>
    <t xml:space="preserve">กลยุทธ์การดำเนินธุรกิจที่เชื่อมโยงกับกรอบและนโยบายความเสี่ยง </t>
  </si>
  <si>
    <t>แสดงความเชื่อมโยงระหว่างความเสี่ยง กลยุทธ์ และเงินกองทุนของบริษัท</t>
  </si>
  <si>
    <t>ตารางทะเบียนความเสี่ยงหลักของบริษัทประกันภัย</t>
  </si>
  <si>
    <t>กรอบระดับความเสี่ยงที่ยอมรับได้
ความเสี่ยงภัยและการระบุความเสี่ยง</t>
  </si>
  <si>
    <t>แสดงระดับความเสี่ยงที่ยอมรับได้ และช่วงความเบี่ยงเบนที่ยอมรับได้ สำหรับความเสี่ยงหลักของบริษัท และการประเมินความเสี่ยงหลักของบริษัทในปัจจุบัน</t>
  </si>
  <si>
    <t>รายการดัชนีชี้วัดความเสี่ยงพร้อมขีดจำกัดความเสี่ยง สำหรับความเสี่ยงหลักของบริษัท ที่ครอบคลุมในทุกกิจกรรมที่สำคัญ ตามประกาศ ERM-ORSA รวมทั้ง นโยบายบริหารความเสี่ยงในแต่ละกิจกรรม</t>
  </si>
  <si>
    <t>ทะเบียนความเสี่ยงหลักของบริษัทประกันภัย ที่ได้รับการระบุโดยบริษัทว่าเป็นความเสี่ยงสำคัญที่สุด</t>
  </si>
  <si>
    <t>สมมติฐาน ที่ใช้ในการจัดทำ Business Plan ของการจัดทำเงินกองทุนตามกฎหมาย และรายละเอียดของสถานการณ์ที่ใช้ในการวิเคราะห์ความต่อเนื่อง</t>
  </si>
  <si>
    <t>เงินกองทุนที่ต้องดำรงไว้
การประเมินความมั่นคงทางการเงิน
การทดสอบภาวะวิกฤต</t>
  </si>
  <si>
    <t>เพื่อต้องการให้บริษัทแสดงสมมติฐาน ที่ใช้ในการจัดทำ Business Plan ของการจัดทำเงินกองทุนตามกฎหมาย</t>
  </si>
  <si>
    <t>สมมติฐาน Yield ที่ใช้ในการจัดทำ Business Plan ของการจัดทำเงินกองทุนตามกฎหมาย และรายละเอียดของสถานการณ์ที่ใช้ในการวิเคราะห์ความต่อเนื่อง</t>
  </si>
  <si>
    <t>สมมติฐาน ที่ใช้ในการจัดทำ Business Plan ของการจัดทำของการจัดทำเงินกองทุนทางเศรษฐศาสตร์ (ถ้ามี)</t>
  </si>
  <si>
    <t>เพื่อต้องการให้บริษัทแสดงสมมติฐาน ที่ใช้ในการจัดทำเงินกองทุนทางเศรษฐศาสตร์ (ทั้งค่าปัจจุบันและ business plan)</t>
  </si>
  <si>
    <t>ผลการคำนวณเงินกองทุนที่ต้องดำรงไว้ตามกฎหมายในปัจจุบันและที่คาดการณ์ไว้ตามแผนธุรกิจ และสรุปผลของการวิเคราะห์สถานการณ์ และ/หรือการทดสอบภาวะวิกฤต พร้อมคำอธิบายผลลัพธ์</t>
  </si>
  <si>
    <t>เพื่อต้องการให้บริษัทแสดงผลการคำนวณเงินกองทุนตามกฎหมาย โดยแยกรายละเอียดตามประเภทเงินกองทุน (เป็นอย่างน้อย)</t>
  </si>
  <si>
    <t>ผลการคำนวณเงินกองทุนเงินกองทุนทางเศรษฐศาสตร์ในปัจจุบันและที่คาดการณ์ไว้ตามแผนธุรกิจ</t>
  </si>
  <si>
    <t>เพื่อต้องการให้บริษัทแสดงผลการคำนวณเงินกองทุนทางเศรษฐศาสตร์ (โดยให้บริษัทแยกรายละเอียดตามประเภทเงินกองทุนที่บริษัทจัดทำ)</t>
  </si>
  <si>
    <t>8.2 ผลการคำนวณเงินกองทุนเงินกองทุนทางเศรษฐศาสตร์ในปัจจุบันและที่คาดการณ์ไว้ตามแผนธุรกิจ</t>
  </si>
  <si>
    <t>รายละเอียดของสถานการณ์ที่ใช้ในการวิเคราะห์ความต่อเนื่อง</t>
  </si>
  <si>
    <t>การทดสอบภาวะวิกฤต</t>
  </si>
  <si>
    <t>10.1 รายละเอียดของสถานการณ์ที่ใช้ในการวิเคราะห์ความต่อเนื่อง</t>
  </si>
  <si>
    <t>การเปรียบเทียบผลของการวิเคราะห์สถานการณ์ และ/หรือการทดสอบภาวะวิกฤตก่อนและหลังการดำเนินการตามแผนการดำเนินการ (Management action) แยกตามแต่ละสถานการณ์</t>
  </si>
  <si>
    <t>รายละเอียดของผลการเปรียบเทียบประสบการณ์ที่เกิดขึ้นจริงและที่คาดการณ์ไว้ที่เป็นไปตามมาตรฐาน IFRS 17 และรายละเอียดของเงินกองทุนที่สามารถนำมาใช้ได้ทั้งหมด และเงินกองทุนที่ต้องดำรงตามกฎหมาย</t>
  </si>
  <si>
    <t>10.2 แผนการดำเนินการ (Management action) และความเป็นไปได้ของแผนการดำเนินการดังกล่าว (ถ้ามี)</t>
  </si>
  <si>
    <t xml:space="preserve">ผลการเปรียบเทียบประสบการณ์ที่เกิดขึ้นจริงและที่คาดการณ์ไว้ (รวมถึงการประเมินความเพียงพอของเงินกองทุน) </t>
  </si>
  <si>
    <t>ผลการเปรียบเทียบประสบการที่เกิดขึ้นจริงกับที่คาดการณ์ไว้ของงบกำไรขาดทุนและการประเมินความเพียงพอของเงินกองทุน</t>
  </si>
  <si>
    <t>แสดงการเปลี่ยนแปลงผลการดำเนินงานของบริษัทประกันภัยให้สอดคล้องกับมาตรฐานบัญชี IFRS 17</t>
  </si>
  <si>
    <t xml:space="preserve">11.1 ผลการเปรียบเทียบประสบการณ์ที่เกิดขึ้นจริงและที่คาดการณ์ไว้ (รวมถึงการประเมินความเพียงพอของเงินกองทุน) </t>
  </si>
  <si>
    <t>หมวด</t>
  </si>
  <si>
    <t>* โปรดอ่านรายละเอียดการกรอกข้อมูลตามหมายเหตุด้านล่าง*</t>
  </si>
  <si>
    <t>กลยุทธ์/แผนธุรกิจ</t>
  </si>
  <si>
    <t>ผลกระทบต่อความเสี่ยงของบริษัท</t>
  </si>
  <si>
    <t>ผลกระทบต่อเงินกองทุนสำหรับความเสี่ยง/หรือความต้องการเงินกองทุนสำหรับความเสี่ยงที่บริษัทต้องดำรงตามกฎหมาย</t>
  </si>
  <si>
    <t>แผนจัดการความเสี่ยงและผลกระทบ</t>
  </si>
  <si>
    <r>
      <rPr>
        <b/>
        <sz val="14"/>
        <rFont val="TH Sarabun New"/>
        <family val="2"/>
      </rPr>
      <t xml:space="preserve">วัตถุประสงค์ </t>
    </r>
    <r>
      <rPr>
        <sz val="14"/>
        <rFont val="TH Sarabun New"/>
        <family val="2"/>
      </rPr>
      <t xml:space="preserve">เพื่อเป็นเครื่องมือที่ใช้ในการสรุปและจัดอันดับความเสี่ยงที่มีความสำคัญที่สุดในบริษัท </t>
    </r>
    <r>
      <rPr>
        <u/>
        <sz val="14"/>
        <rFont val="TH Sarabun New"/>
        <family val="2"/>
      </rPr>
      <t>โดยให้ระบุรายการความเสี่ยงตามลำดับความสำคัญ โดยต้องครอบคลุมประเภทความเสี่ยงหลักและกิจกรรมหลักตามข้อ 14 และข้อ 15 ของประกาศ ERM-ORSA ให้ครบถ้วนเป็นอย่างน้อย</t>
    </r>
  </si>
  <si>
    <t>ทะเบียนความเสี่ยงหลัก</t>
  </si>
  <si>
    <t xml:space="preserve"> </t>
  </si>
  <si>
    <t xml:space="preserve">Risk Appetite </t>
  </si>
  <si>
    <t>Risk Appetite Statement</t>
  </si>
  <si>
    <t>ค่าที่วัดได้</t>
  </si>
  <si>
    <t xml:space="preserve">สถานะของ Risk Appetite  </t>
  </si>
  <si>
    <t>มาตรการบริหารความเสี่ยง เพื่อให้ Risk Appetite อยู่ในระดับที่ยอมรับได้
(กรณีที่ละเมิดระดับความเสี่ยงที่ยอมรับได้)</t>
  </si>
  <si>
    <t>ระยะเวลาดำเนินการ</t>
  </si>
  <si>
    <t>ชื่อความเสี่ยง</t>
  </si>
  <si>
    <t>คำอธิบาย
Risk Tolerance Statement</t>
  </si>
  <si>
    <t>โปรดระบุประเภทความเสี่ยง ในกรณีที่เลือก "อื่นๆ"</t>
  </si>
  <si>
    <t>กิจกรรมหลักตามประกาศ คปภ. ที่เกี่ยวข้องกับความเสี่ยงดังกล่าว
(สามารถระบุได้มากกว่า 1 กิจกรรม)</t>
  </si>
  <si>
    <t>โปรดระบุประเภทกิจกรรม  "อื่นๆ" (ถ้ามี)</t>
  </si>
  <si>
    <t xml:space="preserve">เหตุการณ์ความเสี่ยง
Risk Event </t>
  </si>
  <si>
    <t>สาเหตุของความเสี่ยง
Root Cause</t>
  </si>
  <si>
    <t>ผลกระทบความเสี่ยง
Impact</t>
  </si>
  <si>
    <t>มาตรการจัดการความเสี่ยงที่ใช้ในปัจจุบัน
Existing Control (s)</t>
  </si>
  <si>
    <t>KRIs</t>
  </si>
  <si>
    <r>
      <t xml:space="preserve">ค่าที่เกิดขึ้นจริง (Actual Risk)
</t>
    </r>
    <r>
      <rPr>
        <b/>
        <sz val="14"/>
        <rFont val="TH Sarabun New"/>
        <family val="2"/>
      </rPr>
      <t>ณ ปีของข้อมูลที่จัดทำรายงาน</t>
    </r>
  </si>
  <si>
    <r>
      <t>สถานะของช่วงความเบี่ยงเบนที่ยอมรับได้
(</t>
    </r>
    <r>
      <rPr>
        <b/>
        <sz val="14"/>
        <rFont val="TH Sarabun New"/>
        <family val="2"/>
      </rPr>
      <t>Risk Tolerance Status</t>
    </r>
    <r>
      <rPr>
        <b/>
        <sz val="14"/>
        <color theme="1"/>
        <rFont val="TH Sarabun New"/>
        <family val="2"/>
      </rPr>
      <t xml:space="preserve">)  </t>
    </r>
  </si>
  <si>
    <t>เจ้าของความเสี่ยง
Risk Owner</t>
  </si>
  <si>
    <t>การดำเนินการเพื่อให้บริษัทบริหารความเสี่ยงให้อยู่ในระดับที่ยอมรับได้/ช่วงเบี่ยงเบนที่ยอมรับได้</t>
  </si>
  <si>
    <t>การพัฒนาผลิตภัณฑ์ประกันภัย และการกำหนดเบี้ยประกันภัย</t>
  </si>
  <si>
    <t>การเสนอขาย และการเก็บเบี้ยประกันภัย</t>
  </si>
  <si>
    <t>การพิจารณารับประกันภัย</t>
  </si>
  <si>
    <t>การประเมินสำรองประกันภัย</t>
  </si>
  <si>
    <t>การบริหารจัดการค่าสินไหมทดแทน</t>
  </si>
  <si>
    <t>การประกันภัยต่อ</t>
  </si>
  <si>
    <t>การลงทุนประกอบธุรกิจอื่น</t>
  </si>
  <si>
    <t>การบริหารสินทรัพย์และหนี้สิน</t>
  </si>
  <si>
    <t>การใช้บริการจากบุคคลภายนอก</t>
  </si>
  <si>
    <t>สรุปกิจกรรมที่เกี่ยวข้อง</t>
  </si>
  <si>
    <t>ตัววัด
Indicator</t>
  </si>
  <si>
    <t xml:space="preserve">เกณฑ์การวัด
Threshold </t>
  </si>
  <si>
    <t>ความถี่ในการวัด
Frequency</t>
  </si>
  <si>
    <t>มาตรการเพิ่มเติม/มาตรการแก้ไข (Additional Measures)</t>
  </si>
  <si>
    <t>สถานะการดำเนินการ</t>
  </si>
  <si>
    <t>ละเมิด Tolerance (Exceeded Tolerance)</t>
  </si>
  <si>
    <t>CAR Ratio</t>
  </si>
  <si>
    <t>อยู่ในระดับ Appetite (Within Appetite)</t>
  </si>
  <si>
    <t>ความเสี่ยงด้านประกันภัย (insurance risk)</t>
  </si>
  <si>
    <t xml:space="preserve">อยู่ในระดับ Tolerance (Within Tolerance) </t>
  </si>
  <si>
    <t>ความเสี่ยงด้านตลาด (market risk)</t>
  </si>
  <si>
    <t>ความเสี่ยงด้านเทคโนโลยีสารสนเทศ (information technology risk)</t>
  </si>
  <si>
    <t>ความเสี่ยงด้านปฏิบัติการ (operational risk)</t>
  </si>
  <si>
    <t>ความเสี่ยงด้านกลยุทธ์ (strategic risk)</t>
  </si>
  <si>
    <t>ความเสี่ยงด้านเครดิต (credit risk)</t>
  </si>
  <si>
    <t xml:space="preserve">ความเสี่ยงด้านมหันตภัย (catastrophe risk) </t>
  </si>
  <si>
    <t>ความเสี่ยงที่เกิดขึ้นใหม่ (emerging risk)</t>
  </si>
  <si>
    <t>ความเสี่ยงด้านสภาพคล่อง (liquidity risk)</t>
  </si>
  <si>
    <t>ความเสี่ยงด้านชื่อเสียง (reputation risk)</t>
  </si>
  <si>
    <t>การกำหนดเงินกองทุนตามกฎหมาย</t>
  </si>
  <si>
    <t>เหตุผลประกอบการกำหนดสมมติฐาน</t>
  </si>
  <si>
    <t>สถานการณ์ที่ใช้ในการวิเคราะห์ความต่อเนื่อง</t>
  </si>
  <si>
    <t>ค่าปัจจุบัน</t>
  </si>
  <si>
    <t>Business Plan</t>
  </si>
  <si>
    <t>สถานการณ์เศรษฐศาสตร์มหภาค
(macroeconomic)</t>
  </si>
  <si>
    <t>สถานการณ์วิกฤตทางการเงิน
(financial crisis)</t>
  </si>
  <si>
    <t>สถานการณ์โรคระบาด
(pandemic)</t>
  </si>
  <si>
    <t xml:space="preserve">สถานการณ์ที่บริษัทกำหนดขึ้นเอง
(self-select)  </t>
  </si>
  <si>
    <t>สมมติฐานที่ใช้</t>
  </si>
  <si>
    <t>ระบุความเชื่อมโยงที่เกี่ยวข้องกับทะเบียนความเสี่ยง/ความสอดคล้องกับแผนธุรกิจของบริษัทประกันภัย (ถ้ามี)</t>
  </si>
  <si>
    <t>Economic Assumption</t>
  </si>
  <si>
    <t>อาทิเช่น</t>
  </si>
  <si>
    <t>Inflation</t>
  </si>
  <si>
    <t>BE assumption</t>
  </si>
  <si>
    <t>อัตราคิดลด (สำหรับคำนวณสำรองประกันภัยระยะยาว)</t>
  </si>
  <si>
    <t>อื่นๆ</t>
  </si>
  <si>
    <t>Non Economic Assumption</t>
  </si>
  <si>
    <t>Lapse/Surrender</t>
  </si>
  <si>
    <t>Mortality</t>
  </si>
  <si>
    <t>Morbidity &amp; Loss Ratio</t>
  </si>
  <si>
    <t>Expenses</t>
  </si>
  <si>
    <t>Reinsurance</t>
  </si>
  <si>
    <t>PAD Direction</t>
  </si>
  <si>
    <t xml:space="preserve">  - Lapse</t>
  </si>
  <si>
    <t>แสดง PAD Direction 
ที่บริษัทใช้ ทั้งที่ระดับ 75 และ 95 เปอร์เซนต์ไทล์ ตามประเภทของกรมธรรม์ประกันภัย</t>
  </si>
  <si>
    <t xml:space="preserve">  - Mortality</t>
  </si>
  <si>
    <t>หมายเหตุ</t>
  </si>
  <si>
    <t xml:space="preserve">1. หากสมมติฐานในปัจจุบัน (T-1) ของบริษัทแตกต่างไปจาก Best Estimate assumption ที่จัดส่งในรายงานความรับผิด ให้บริษัทสรุปสมมติฐานที่ใช้ ใน คอลัมน์ C </t>
  </si>
  <si>
    <t>และในกรณีที่ บริษัทใช้สมมติฐานในการทำ Business plan แตกต่างไปจาก ค่าปัจจุบัน (T-1) ให้บริษัทสรุปสมมติฐานที่ใช้  ในคอลัมน์ D - F และอธิบาย/ให้เหตุผลในการกำหนดสมมติฐานสำหรับ Business Plan ในคอลัมน์ G - I ด้วย</t>
  </si>
  <si>
    <t>โดยสำนักงาน คปภ. อาจจะมีการขอข้อมูลเพิ่มเติมในภายหลัง</t>
  </si>
  <si>
    <t>โดยหากบริษัทใช้สมมติฐานแตกต่างไปจาก Best Estimate assumption ที่จัดส่งในรายงานความรับผิด ให้บริษัทแสดงสมมติฐานที่ใช้อย่างละเอียดด้วย</t>
  </si>
  <si>
    <t>Yield curve ผลประโยชน์ ที่การันตี (guaranteed benefit)</t>
  </si>
  <si>
    <t>Yield curve ผลประโยชน์ที่ไม่การันตี (Non - guaranteed benefit)</t>
  </si>
  <si>
    <t>Duration</t>
  </si>
  <si>
    <t>การกำหนดเงินกองทุนทางเศรษฐศาสตร์</t>
  </si>
  <si>
    <t>ธ.ค.</t>
  </si>
  <si>
    <t>อัตราคิดลด (สำหรับคำนวณสำรองประกัยภัย)</t>
  </si>
  <si>
    <t xml:space="preserve">ระดับความเชื่อมั่นที่บริษัทใช้ในการคำนวณเงินกองทุนทางเศรษฐศาสตร์ </t>
  </si>
  <si>
    <t>โดยหากบริษัทใช้ระดับความเชื่อมั่นแตกต่างไปจากเงินกองทุนตามกฎหมาย ให้บริษัทระบุระดับความเชื่อมั่น และค่า PAD ที่บริษัทใช้</t>
  </si>
  <si>
    <t>1.ความเสี่ยงด้านประกันภัย</t>
  </si>
  <si>
    <t>แสดงค่า PAD</t>
  </si>
  <si>
    <t xml:space="preserve">  - Loss Ratio</t>
  </si>
  <si>
    <t xml:space="preserve">  - Expenses</t>
  </si>
  <si>
    <t xml:space="preserve">  -</t>
  </si>
  <si>
    <t>2.ความเสี่ยงด้านตลาด</t>
  </si>
  <si>
    <t>3. ความเสี่ยงด้านเครดิต</t>
  </si>
  <si>
    <t>4. อื่นๆ</t>
  </si>
  <si>
    <t>โดยหากบริษัทใช้ระดับความเชื่อมั่นแตกต่างไปจากเงินกองทุนตามกฎหมาย ให้บริษัทแสดงระดับความเชื่อมั่นและค่าเผื่อความผันผวนที่ใช้ด้วย</t>
  </si>
  <si>
    <t>เงินกองทุนตามกฎหมาย</t>
  </si>
  <si>
    <t>หน่วย : บาท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</si>
  <si>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</si>
  <si>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</si>
  <si>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</si>
  <si>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เงินกองทุนที่สามารถนำมาใช้ได้ทั้งหมด (total capital available) (TCA)</t>
  </si>
  <si>
    <t>เงินกองทุนสำหรับความเสี่ยงด้านประกันภัย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</si>
  <si>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</si>
  <si>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</si>
  <si>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</si>
  <si>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เงินกองทุนสำหรับความเสี่ยงด้านการกระจุกตัว</t>
  </si>
  <si>
    <t>เงินกองทุนสำหรับความเสี่ยงจากการเวนคืนกรมธรรม์ประกันภัย</t>
  </si>
  <si>
    <t>เงินกองทุนสำหรับความเสี่ยงด้านปฏิบัติการ</t>
  </si>
  <si>
    <t>เงินกองทุนที่ต้องดำรงทั้งหมด (total capital required) (TCR)</t>
  </si>
  <si>
    <t>CET 1 ratio</t>
  </si>
  <si>
    <t>Tier 1 ratio</t>
  </si>
  <si>
    <t>Internal CAR</t>
  </si>
  <si>
    <t>คำอธิบายรายการที่มีผลแตกต่างอย่างมีนัยสำคัญ</t>
  </si>
  <si>
    <t>ตารางด้านล่าง เป็นตัวอย่างเบื้องต้น บริษัทสามารถให้ข้อมูลที่ละเอียดมากกว่านี้ หรือเป็นข้อมูลในรูปแบบที่บริษัทจัดทำได้</t>
  </si>
  <si>
    <t>เงินกองทุนทางเศรษฐศาสตร์</t>
  </si>
  <si>
    <t>สถานการณ์</t>
  </si>
  <si>
    <t>รายละเอียดของสถานการณ์</t>
  </si>
  <si>
    <t>ผลกระทบต่อเงินกองทุน</t>
  </si>
  <si>
    <t>(Scenario)</t>
  </si>
  <si>
    <t>(Scenario Description)</t>
  </si>
  <si>
    <t>(Impact on Capital)</t>
  </si>
  <si>
    <t>สถานการณ์พื้นฐาน
(base)</t>
  </si>
  <si>
    <t>10.2 แผนการดำเนินการ (Management action) และความเป็นไปได้ของแผนการดำเนินการ</t>
  </si>
  <si>
    <t>สถานการณ์
(Scenario)</t>
  </si>
  <si>
    <t>ลำดับของแผนการดำเนินการ (Management Sequence)</t>
  </si>
  <si>
    <t>แผนการดำเนินการ
(Management Actions)</t>
  </si>
  <si>
    <t>มาตรการนี้ถูกระบุอยู่ในกระบวนการบริหารเงินกองทุน และแผนฉุกเฉินเงินกองทุน หรือไม่
(Is this management action included in the capital contingency plans and capital planning process?)</t>
  </si>
  <si>
    <t>อัตราส่วนความเพียงพอของเงินกองทุน (CAR)
ก่อนการดำเนินการตาม Management Actions
(CAR before Management Actions)</t>
  </si>
  <si>
    <t>ผลกระทบของขั้นตอนการดำเนินการต่างๆ ต่ออัตราส่วนความเพียงพอของเงินกองทุน (%)
(The impact of each management action CAR (%))</t>
  </si>
  <si>
    <t>อัตราส่วนความเพียงพอของเงินกองทุน (CAR)
หลังการดำเนินการตาม Management Action
(CAR after Management Actions)</t>
  </si>
  <si>
    <t>อธิบายความเหมาะสมและความเป็นไปได้ของ Management Action</t>
  </si>
  <si>
    <t>ระยะเวลาในการดำเนินการ (Time)</t>
  </si>
  <si>
    <t xml:space="preserve">หน่วยงานที่รับผิดชอบ
(Responsible Unit) </t>
  </si>
  <si>
    <t>การติดตามการดำเนินการ
(Monitoring)</t>
  </si>
  <si>
    <t>สถานการณ์ที่ 1</t>
  </si>
  <si>
    <t>มาตรการที่ 1</t>
  </si>
  <si>
    <t>มาตรการที่ 2</t>
  </si>
  <si>
    <t>…</t>
  </si>
  <si>
    <t>สถานการณ์ที่ 2</t>
  </si>
  <si>
    <t xml:space="preserve">รายได้จากการประกันภัย </t>
  </si>
  <si>
    <t>ผลการดำเนินงานการบริการประกันภัย</t>
  </si>
  <si>
    <t>ผลการดำเนินการลงทุน</t>
  </si>
  <si>
    <t>ผลการดำเนินงานอื่น</t>
  </si>
  <si>
    <t>กำไร (ขาดทุน) สุทธิ</t>
  </si>
  <si>
    <t>ราคาบัญชี หมายถึง มูลค่าสินทรัพย์และหนี้สินจากสัญญาประกันภัย ที่ประเมินตามมาตรฐานการบัญชี</t>
  </si>
  <si>
    <t>มีวัตถุประสงค์หลักเพื่อให้นักลงทุนผู้วิเคราะห์ทางการเงินเข้าใจถึงมูลค่าทางเศรษฐศาสตร์ของหนี้สินจากสัญญาประกันภัยที่เป็นที่ยอมรับตามหลักการทางบัญชีในประเทศไทย ซึ่งมูลค่าดังกล่าวจะต้องผ่านการรับรองจากผู้สอบบัญชีอนุญาตแล้ว</t>
  </si>
  <si>
    <t>รายได้จากการประกันภัย หมายถึง คำนวณจาก รายได้จากการประกันภัยสำหรับสัญญาซึ่งวัดมูลค่าด้วยวิธีทั่วไปและวิธีค่าธรรมเนียมผันแปร (GMM &amp; VFA) + รายได้จากการประกันภัยสำหรับสัญญาซึ่งวัดมูลค่าด้วยวิธีการปันส่วนเบี้ยประกันภัย (PAA)</t>
  </si>
  <si>
    <t>ผลการดำเนินงานการบริการประกันภัย คำนวณจาก รายได้จากการประกันภัย - ค่าใช้จ่ายในการบริการประกันภัย</t>
  </si>
  <si>
    <t>- ค่าใช้จ่าย (รายได้) สุทธิจากสัญญาประกันภัยต่อที่ถือไว้ทั้งหมด</t>
  </si>
  <si>
    <t>ผลการดำเนินการลงทุน คำนวณจาก รายได้จากการลงทุน + กำไร (ขาดทุน) จากการจำหน่ายเงินลงทุนรับรู้เข้ากำไรขาดทุน + กำไร (ขาดทุน) จากการโอนเปลี่ยนประเภทเงินลงทุน - ผลขาดทุนด้านเครดิตที่คาดว่าจะเกิดขึ้น</t>
  </si>
  <si>
    <t>- ขาดทุนจากการด้อยค่าของสินทรัพย์ทางการเงิน + กำไร (ขาดทุน) จากการปรับมูลค่ายุติธรรมของเครื่องมือทางการเงิน + กำไร (ขาดทุน) สุทธิจากการบัญชีป้องกันความเสี่ยง - ค่าใช้จ่าย (รายได้) ทางการเงินจากสัญญาประกันภัยสุทธิ</t>
  </si>
  <si>
    <t>ผลการดำเนินงานอื่น คำนวณจาก ต้นทุนทางการเงินอื่น + ค่าใช้จ่ายในการดำเนินงานอื่น - กำไร (ขาดทุน) ในบริษัทร่วมและการร่วมค้า (ภายใต้วิธีส่วนได้เสีย) - รายได้อื่น - กำไร (ขาดทุน) จากการจำหน่ายอสังหาริมทรัพย์ที่ได้รับ</t>
  </si>
  <si>
    <t>จากการชำระหนี้ - กำไร (ขาดทุน) จากอัตราแลกเปลี่ยน</t>
  </si>
  <si>
    <t>กำไร (ขาดทุน) สุทธิ คำนวณจาก ผลการดำเนินงานการบริการประกันภัย + ผลการดำเนินการลงทุน - ผลการดำเนินงานอื่น - ภาษีเงินได้นิติบุคคล</t>
  </si>
  <si>
    <t>สินทรัพย์รวม</t>
  </si>
  <si>
    <t>หนี้สินรวม</t>
  </si>
  <si>
    <t xml:space="preserve">           - หนี้สินจากสัญญาประกันภัย</t>
  </si>
  <si>
    <t xml:space="preserve">           - หนี้สินอื่น</t>
  </si>
  <si>
    <t>ส่วนของผู้ถือหุ้น</t>
  </si>
  <si>
    <t>เงินกองทุนที่สามารถนำมาใช้ได้ทั้งหมด</t>
  </si>
  <si>
    <t xml:space="preserve">            - เงินกองทุนชั้นที่ 1 ที่เป็นส่วนของเจ้าของ (CET 1)</t>
  </si>
  <si>
    <t xml:space="preserve">            - ตราสารทางการเงินที่นับเป็นเงินกองทุนชั้นที่ 1 (Additional tier 1)</t>
  </si>
  <si>
    <t xml:space="preserve">            - เงินกองทุนชั้นที่ 2 (Tier 2)</t>
  </si>
  <si>
    <t>เงินกองทุนที่ต้องดำรงามกฎหมาย</t>
  </si>
  <si>
    <t xml:space="preserve">             - เงินกองทุนสำหรับความเสี่ยงด้านประกันภัย</t>
  </si>
  <si>
    <t xml:space="preserve">             - เงินกองทุนสำหรับความเสี่ยงด้านตลาด</t>
  </si>
  <si>
    <t xml:space="preserve">             - เงินกองทุนสำหรับความเสี่ยงด้านเครดิต</t>
  </si>
  <si>
    <t xml:space="preserve">             - เงินกองทุนสำหรับความเสี่ยงด้านประกันภัยและความเสี่ยงด้านสินทรัพย์  หลังหักส่วนลดจากการกระจายความเสี่ยง</t>
  </si>
  <si>
    <t xml:space="preserve">             - เงินกองทุนสำหรับความเสี่ยงด้านการกระจุกตัว</t>
  </si>
  <si>
    <t xml:space="preserve">             - เงินกองทุนสำหรับความเสี่ยงจากการเวนคืนกรมธรรม์ประกันภัย</t>
  </si>
  <si>
    <t xml:space="preserve">             - เงินกองทุนสำหรับความเสี่ยงด้านปฏิบัติการ</t>
  </si>
  <si>
    <t>อัตราส่วนความเพียงพอของเงินกองุทน (ร้อยละ)</t>
  </si>
  <si>
    <t>RiskList</t>
  </si>
  <si>
    <t>ความเสี่ยงภายในกลุ่มธุรกิจ (group risk)</t>
  </si>
  <si>
    <t>ActivityList</t>
  </si>
  <si>
    <t>RiskStatus</t>
  </si>
  <si>
    <t>ละเมิด Appetite (Exceeded Appetite)</t>
  </si>
  <si>
    <t>ละเมิด Appetite แต่ยังอยู่ในช่วง Tolerance (Exceeded Appetite but within Tolerance)</t>
  </si>
  <si>
    <t>รายงานที่จัดส่ง T (ใช้ข้อมูลสิ้นปี T-1)</t>
  </si>
  <si>
    <t>1.1 บทนำ</t>
  </si>
  <si>
    <t>1.2 สรุปผลการดำเนินการตามกรอบ ERM และ ORSA</t>
  </si>
  <si>
    <t>1.3 ความเสี่ยงหลักและการดำเนินการเพื่อตอบสนองต่อความเสี่ยง</t>
  </si>
  <si>
    <t>2.1 กรอบการบริหารความเสี่ยง และวัฒนธรรมการบริหารความเสี่ยงของบริษัท</t>
  </si>
  <si>
    <t>2.2 คำอธิบายเกี่ยวกับกระบวนการ ERM และ ORSA</t>
  </si>
  <si>
    <t>2.3 วิธีการประเมินความเสี่ยงและการจัดลำดับความสำคัญความเสี่ยง</t>
  </si>
  <si>
    <t>2.4 สรุปการเปลี่ยนแปลงหลักในกระบวนการ ERM&amp;ORSA และข้อสมมติฐานที่เกี่ยวข้อง</t>
  </si>
  <si>
    <t>2.5 กรอบแนวทางการกำกับดูแลความเสี่ยง</t>
  </si>
  <si>
    <t>2.6 หน้าที่รับผิดชอบที่สำคัญของคณะกรรมการบริษัท คณะกรรมการบริหารความเสี่ยง และผู้บริหารของบริษัทต่อกรอบ ERM&amp;ORSA</t>
  </si>
  <si>
    <t>3.1 บทสรุปนโยบายการบริหารความเสี่ยงในภาพรวมของบริษัท</t>
  </si>
  <si>
    <t>3.2 นโยบายสำคัญที่เป็นลายลักษณ์อักษร แยกตามกิจกรรมหลักของบริษัท</t>
  </si>
  <si>
    <r>
      <t>4.2</t>
    </r>
    <r>
      <rPr>
        <sz val="7"/>
        <color theme="1"/>
        <rFont val="TH Sarabun New"/>
        <family val="2"/>
      </rPr>
      <t xml:space="preserve">      </t>
    </r>
    <r>
      <rPr>
        <sz val="16"/>
        <color theme="1"/>
        <rFont val="TH Sarabun New"/>
        <family val="2"/>
      </rPr>
      <t>แผนธุรกิจของปีปัจจุบัน (ปีที่ T) และอีกสองปีข้างหน้า (T+1) และ (T+2) เป็นอย่างน้อย</t>
    </r>
  </si>
  <si>
    <t>ความเสี่ยงของบริษัท</t>
  </si>
  <si>
    <t xml:space="preserve">5.1 การระบุและการประเมินความเสี่ยง รวมทั้งแหล่งที่มาของความเสี่ยงหลัก </t>
  </si>
  <si>
    <t>(Risk Exposure)</t>
  </si>
  <si>
    <t>5.2 วิธีการและสมมติฐานที่ใช้ในการประเมินความเสี่ยง สำหรับความเสี่ยงหลักของบริษัท</t>
  </si>
  <si>
    <t>5.3 วิธีการและสมมติฐานที่ใช้ในการประเมินความสัมพันธ์ระหว่างความเสี่ยงแต่ละด้านพร้อมทั้งหลักการและเหตุผลสำหรับการเลือกใช้วิธีการและสมมติฐานดังกล่าว</t>
  </si>
  <si>
    <t>5.5 ระดับความเสี่ยงที่ประเมินได้สำหรับความเสี่ยงหลักของบริษัท และมาตรการที่ใช้ในการควบคุมและบรรเทาความเสี่ยง</t>
  </si>
  <si>
    <t xml:space="preserve">6.1 สรุปวิธีการในการกำหนดเงินกองทุนที่ต้องดำรงไว้ </t>
  </si>
  <si>
    <t>6.2 ผลการคำนวณเงินกองทุนที่ต้องดำรงไว้ตามกฎหมาย (Total Capital Available: TCR) ในปัจจุบันและที่คาดการณ์ไว้ตามแผนธุรกิจ และเงินกองทุนทางเศรษฐศาสตร์ (ถ้ามี)</t>
  </si>
  <si>
    <t>6.3 เหตุผลที่ไม่คำนวณเงินกองทุนทางเศรษฐศาสตร์ (ถ้ามี)</t>
  </si>
  <si>
    <t>7.1 ความเชื่อมโยงระหว่างกลยุทธ์ทางธุรกิจ ช่วงความเบี่ยงเบนที่ยอมรับได้ การบริหารความเสี่ยงและการบริหารเงินกองทุนของบริษัทประกันภัย</t>
  </si>
  <si>
    <t>7.2 รายละเอียดของกระบวนการบริหารสินทรัพย์และหนี้สิน (ALM) และปัจจัยที่เกี่ยวข้องในการบริหารสินทรัพย์และหนี้สิน (Solvency factor) ในแผนการบริหารสินทรัพย์และหนี้สิน (ALM Plan)</t>
  </si>
  <si>
    <t>8.1 บทสรุปและคำอธิบายเกี่ยวกับกรอบระดับความเสี่ยงที่ยอมรับได้ของบริษัทประกันภัย</t>
  </si>
  <si>
    <t>8.2 คำอธิบายเกี่ยวกับระดับความเสี่ยงที่ยอมรับได้</t>
  </si>
  <si>
    <t>8.3 คำอธิบายเกี่ยวกับช่วงความเบี่ยงเบนที่ยอมรับได้ สำหรับความเสี่ยงหลักของบริษัท และการประเมินความเสี่ยงหลักของบริษัทในปัจจุบันโดยเทียบกับช่วงความเบี่ยงเบนที่กำหนดไว้</t>
  </si>
  <si>
    <t>8.4 รายการดัชนีชี้วัดความเสี่ยงพร้อมขีดจำกัดความเสี่ยง สำหรับความเสี่ยงหลักของบริษัท และการใช้ดัชนีชี้วัดความเสี่ยงในการติดตามความเสี่ยงหลักของบริษัท</t>
  </si>
  <si>
    <t>8.5 การละเมิดระดับความเสี่ยงที่ยอมรับได้ และ/หรือช่วงความเบี่ยงเบนที่ยอมรับได้ (ถ้ามี) รวมถึงแผนการดำเนินการเพื่อให้บริษัทดำเนินธุรกิจได้ตามปกติภายในระดับความเสี่ยงที่ยอมรับได้</t>
  </si>
  <si>
    <t xml:space="preserve">9.1 การกำหนดอัตราส่วนความเพียงพอของเงินกองทุนเป้าหมายภายในของบริษัท (Internal Target CAR) </t>
  </si>
  <si>
    <t>9.2 การประเมินเงินกองทุนที่สามารถนำมาใช้ได้ทั้งหมด (Total Capital Available: TCA) ในปัจจุบันและที่คาดการณ์ไว้ตามแผนธุรกิจ</t>
  </si>
  <si>
    <t>9.3 การประเมินความเพียงพอของเงินกองทุนของบริษัท ภายใต้กรอบการดำรงเงินกองทุนตามระดับความเสี่ยงที่สำนักงานกำหนด และเงินกองทุนทางเศรษฐศาสตร์ (ถ้ามี) ในปัจจุบันและที่คาดการณ์ไว้ตามแผนธุรกิจ</t>
  </si>
  <si>
    <t>9.4 การประเมินความเพียงพอของการสนับสนุนทางการเงินจากกลุ่มธุรกิจ และความเป็นไปได้ที่บริษัทต้องให้การสนับสนุนทางการเงินแก่กลุ่มธุรกิจในสถานการณ์ที่ไม่พึงประสงค์ (ถ้ามี)</t>
  </si>
  <si>
    <t>9.5 กระบวนการบริหารเงินกองทุน และแผนฉุกเฉินเงินกองทุน</t>
  </si>
  <si>
    <t>10.2 การดำเนินการจัดการ และความเหมาะสมเป็นไปได้เกี่ยวกับการทดสอบภาวะวิกฤต การวิเคราะห์สถานการณ์ และการวิเคราะห์ความต่อเนื่อง</t>
  </si>
  <si>
    <t>การประเมินความถูกต้องของกรอบ การบริหารความเสี่ยงแบบองค์รวม</t>
  </si>
  <si>
    <t>11.1 การเปรียบเทียบประสบการณ์จริง (รวมถึงการกำหนดความเพียงพอของเงินกองทุน) กับการคาดการณ์ที่เบี่ยงเบนจากปีที่ผ่านมา ตามแบบฟอร์มแนบท้ายประกาศนี้ เป็นอย่างน้อย</t>
  </si>
  <si>
    <t>และการประเมินความเสี่ยงและความมั่นคงทางการเงินของบริษัท</t>
  </si>
  <si>
    <t>11.2 การประเมินความเหมาะสมของสมมติฐานที่ใช้ในการคาดการณ์ในปัจจุบันโดยพิจารณาจากประสบการณ์ที่เกิดขึ้นจริง และปัจจัยอื่นที่เกี่ยวข้อง</t>
  </si>
  <si>
    <t>11.3 การเปลี่ยนแปลงของวิธีการคาดการณ์ในอดีตและปัจจุบัน พร้อมระบุผลกระทบและเหตุผลสำหรับการเปลี่ยนแปลงดังกล่าว (ถ้ามี)</t>
  </si>
  <si>
    <t>11.4 การดำเนินการที่เกี่ยวข้องกับ ERM และ ORSA ของบริษัทตามมติของคณะกรรมการบริษัท และ/หรือข้อเสนอแนะของหน่วยงานตรวจสอบภายใน ผู้ตรวจสอบภายนอก และ/หรือหน่วยงานกำกับดูแล</t>
  </si>
  <si>
    <t>11.5 สรุปผลการสอบทานการจัดทำ ติดตาม และทบทวนกรอบและกระบวนการ ERM และ ORSA ที่เป็นอิสระโดยหน่วยงานตรวจสอบภายใน และผู้ตรวจสอบภายนอก (ถ้ามี)</t>
  </si>
  <si>
    <t>11.6 การวิเคราะห์การเปลี่ยนแปลงที่เกิดขึ้นในการทำ ERM&amp;ORSA ระหว่างปี และวิเคราะห์ผลกระทบของการเปลี่ยนแปลง (ถ้ามี)</t>
  </si>
  <si>
    <t>11.7 ข้อจำกัดและความน่าเชื่อถือของกรอบ ERM และ ORSA (ถ้ามี)</t>
  </si>
  <si>
    <t xml:space="preserve">  12.1 รายละเอียดการวิเคราะห์สถานการณ์ และ/หรือการทดสอบภาวะวิกฤต</t>
  </si>
  <si>
    <t xml:space="preserve">  12.2 รายชื่อคณะกรรมการบริหารความเสี่ยง และหัวหน้าหน่วยงานบริหารความเสี่ยง</t>
  </si>
  <si>
    <t xml:space="preserve">  12.3 ความเสี่ยงหลักที่อาจส่งผลกระทบต่อฐานะการเงินและความมั่นคงทางการเงินของบริษัท</t>
  </si>
  <si>
    <t xml:space="preserve">  12.4 สำเนาสรุปผลการประชุมการรายงานผลการบริหารความเสี่ยงที่คณะกรรมการบริษัทอนุมัติรายงาน ERM และ ORSA และสำเนาสรุปผลการประชุมการรายงานผลการบริหารความเสี่ยงล่าสุดที่คณะกรรมการบริษัทอนุมัติให้มีการเปลี่ยนแปลงนโยบายการบริหารความเสี่ยง กลยุทธ์การดำเนินธุรกิจหรือแผนธุรกิจที่คณะกรรมการบริษัทพิจารณาแล้วเห็นว่ามีนัยสำคัญ</t>
  </si>
  <si>
    <t>1) ตารางหมวด 7.1</t>
  </si>
  <si>
    <t>7. การเชื่อมโยงระหว่างความเสี่ยง กลยุทธ์ และเงินกองทุนของบริษัท (Linkage between Risk, Strategy and Capital)</t>
  </si>
  <si>
    <t>2) ตารางหมวด 8.3</t>
  </si>
  <si>
    <t>8.3 คำอธิบายเกี่ยวกับช่วงความเบี่ยงเบนที่ยอมรับได้ สำหรับความเสี่ยงหลักของบริษัท และการประเมินความเสี่ยงหลักของบริษัทในปัจจุบันโดยเทียบกับช่วงความเบี่ยงเบนที่กำหนดไว้</t>
  </si>
  <si>
    <t>2) ตารางหมวด 8.4</t>
  </si>
  <si>
    <t>3.2  นโยบายการบริหารความเสี่ยงที่เป็นลายลักษณ์อักษร แยกตามกิจกรรมหลักของบริษัท 
8.4 รายการดัชนีชี้วัดความเสี่ยงพร้อมขีดจำกัดความเสี่ยง สำหรับความเสี่ยงหลักของบริษัท และการใช้ดัชนีชี้วัดความเสี่ยงในการติดตามความเสี่ยงหลักของบริษัท</t>
  </si>
  <si>
    <t>2) ตารางหมวด 5.1</t>
  </si>
  <si>
    <t>5.1 การระบุความเสี่ยงและแหล่งที่มาของความเสี่ยง สำหรับความเสี่ยงหลักของบริษัท</t>
  </si>
  <si>
    <t>3) หมวด 6.1_Assumpตามกฎหมาย_L</t>
  </si>
  <si>
    <t>6.1 และ 10.1 สมมติฐาน ที่ใช้ในการจัดทำ Business Plan ของการจัดทำเงินกองทุนตามกฎหมาย และรายละเอียดของสถานการณ์ที่ใช้ในการวิเคราะห์ความต่อเนื่อง</t>
  </si>
  <si>
    <t>4)หมวด 6.1_Assumpตามกฎหมาย_Yield</t>
  </si>
  <si>
    <t>6.1 สมมติฐาน ที่ใช้ในการจัดทำ Business Plan ของการจัดทำเงินกองทุนตามกฎหมาย</t>
  </si>
  <si>
    <t>5) หมวด 6.1_Assumpทางเศรษฐศาสตร์</t>
  </si>
  <si>
    <t>6.1 สมมติฐาน ที่ใช้ในการจัดทำ Business Plan ของการจัดทำเงินกองทุนทางเศรษฐศาสตร์ (ถ้ามี)</t>
  </si>
  <si>
    <t>6)หมวด 6.2_10.1.2เงินกองทุน_L</t>
  </si>
  <si>
    <t>6.2 และ 10.1.2 ผลการคำนวณเงินกองทุนที่ต้องดำรงไว้ตามกฎหมายในปัจจุบันและที่คาดการณ์ไว้ตามแผนธุรกิจ และสรุปผลของการวิเคราะห์สถานการณ์ และ/หรือการทดสอบภาวะวิกฤต พร้อมคำอธิบายผลลัพธ์</t>
  </si>
  <si>
    <t>7)หมวด 6.2 เงินกองทุนทางเศรษ</t>
  </si>
  <si>
    <t>8)ตารางหมวด 10.1.3</t>
  </si>
  <si>
    <t xml:space="preserve">9) ตารางหมวด 11.1 </t>
  </si>
  <si>
    <t>11) ตารางหมวด 11.1</t>
  </si>
  <si>
    <r>
      <t xml:space="preserve">ประเภทความเสี่ยง
Risk Type
</t>
    </r>
    <r>
      <rPr>
        <b/>
        <sz val="14"/>
        <color rgb="FFC00000"/>
        <rFont val="TH Sarabun New"/>
        <family val="2"/>
      </rPr>
      <t>อ้างอิงตาม
ประกาศ คปภ. 
ปี2562</t>
    </r>
  </si>
  <si>
    <t>7.1 การเชื่อมโยงระหว่างความเสี่ยง กลยุทธ์ และเงินกองทุนของบริษัท (Linkage between Risk, Strategy and Capital)</t>
  </si>
  <si>
    <t>6.2 และ 10.1 ผลการคำนวณเงินกองทุนที่ต้องดำรงไว้ตามกฎหมายในปัจจุบันและที่คาดการณ์ไว้ตามแผนธุรกิจ และสรุปผลของการวิเคราะห์สถานการณ์ และ/หรือการทดสอบภาวะวิกฤต พร้อมคำอธิบายผลลัพธ์</t>
  </si>
  <si>
    <t>6.2 ผลการคำนวณเงินกองทุนเงินกองทุนทางเศรษฐศาสตร์ในปัจจุบันและที่คาดการณ์ไว้ตามแผนธุรกิจ</t>
  </si>
  <si>
    <t xml:space="preserve">8.4 และ 3.2 รายการดัชนีชี้วัดความเสี่ยงพร้อมขีดจำกัดความเสี่ยง สำหรับความเสี่ยงหลักของบริษัท และการใช้ดัชนีชี้วัดความเสี่ยงในการติดตามความเสี่ยงหลักของบริษัท รวมถึง นโยบายการบริหารความเสี่ยงที่เป็นลายลักษณ์อักษร แยกตามกิจกรรมหลักของบริษัท </t>
  </si>
  <si>
    <t>สาเหตุที่ทำให้ละเมิดความเสี่ยง</t>
  </si>
  <si>
    <r>
      <t>บริษัท</t>
    </r>
    <r>
      <rPr>
        <sz val="14"/>
        <color theme="1"/>
        <rFont val="TH Sarabun New"/>
        <family val="2"/>
      </rPr>
      <t xml:space="preserve"> ________________</t>
    </r>
  </si>
  <si>
    <r>
      <t>ณ วันที่______________</t>
    </r>
    <r>
      <rPr>
        <u/>
        <sz val="14"/>
        <color theme="1"/>
        <rFont val="TH Sarabun New"/>
        <family val="2"/>
      </rPr>
      <t xml:space="preserve"> </t>
    </r>
  </si>
  <si>
    <t>สมมติฐาน ที่ใช้ในการจัดทำ Business Plan ของการจัดทำเงินกองทุนตามกฎหมายของบริษัท</t>
  </si>
  <si>
    <t>จุดประสงค์ เพื่อต้องการให้บริษัทแสดงสมมติฐาน ที่ใช้ในการจัดทำ Business Plan ของการจัดทำเงินกองทุนตามกฎหมายของบริษัท</t>
  </si>
  <si>
    <t>สมมติฐาน ที่ใช้ในการจัดทำ Business Plan ของการจัดทำเงินกองทุนตามกฎหมาย และรายละเอียดของสถานการณ์ที่ใช้ในการวิเคราะห์ความต่อเนื่องของบริษัท</t>
  </si>
  <si>
    <t>สมมติฐาน ที่ใช้ในการจัดทำ Business Plan ของการจัดทำเงินกองทุนทางเศรษฐศาสตร์ของบริษัท (ถ้ามี)</t>
  </si>
  <si>
    <t>จุดประสงค์ เพื่อต้องการให้บริษัทแสดงสมมติฐาน ที่ใช้ในการจัดทำ Business Plan ของการจัดทำเงินกองทุนทาเศรษฐศาสตร์ของบริษัท</t>
  </si>
  <si>
    <t>ผลการคำนวณเงินกองทุนที่ต้องดำรงไว้ตามกฎหมายในปัจจุบันและที่คาดการณ์ไว้ตามแผนธุรกิจ และสรุปผลของการวิเคราะห์สถานการณ์ และ/หรือการทดสอบภาวะวิกฤตของบริษัท พร้อมคำอธิบายผลลัพธ์</t>
  </si>
  <si>
    <t>สมมติฐาน ที่ใช้ในการจัดทำ Business Plan ของการจัดทำของการจัดทำเงินกองทุนทางเศรษฐศาสตร์ของบริษัท (ถ้ามี)</t>
  </si>
  <si>
    <t>จุดประสงค์เพื่อต้องการให้บริษัทแสดงผลการคำนวณเงินกองทุนทางเศรษฐศาสตร์ของบริษัท</t>
  </si>
  <si>
    <t>รายละเอียดของสถานการณ์ที่ใช้ในการวิเคราะห์ความต่อเนื่องของบริษัท</t>
  </si>
  <si>
    <t>การเปรียบเทียบผลของการวิเคราะห์สถานการณ์ และ/หรือการทดสอบภาวะวิกฤตก่อนและหลังการดำเนินการตามแผนการดำเนินการ (Management action) ของบริษัท แยกตามแต่ละสถานการณ์ของ</t>
  </si>
  <si>
    <t>ตารางผลการดำเนินงานของบริษัทประกันภัยของบริษัท</t>
  </si>
  <si>
    <t>ร้อยละของผลแตกต่าง 
(4) = (3)/(2)</t>
  </si>
  <si>
    <t>ผลแตกต่าง 
(3) = (1)-(2)</t>
  </si>
  <si>
    <t>จำนวนที่คาดการณ์ไว้ 
(2)</t>
  </si>
  <si>
    <t>จำนวนที่เกิดขึ้นจริง 
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</si>
</sst>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(* #,##0.00_);_(* \(#,##0.00\);_(* &quot;-&quot;??_);_(@_)"/>
  </numFmts>
  <fonts count="3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rgb="FFFFFFFF"/>
      <name val="TH SarabunPSK"/>
      <family val="2"/>
    </font>
    <font>
      <sz val="11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 New"/>
      <family val="2"/>
    </font>
    <font>
      <sz val="7"/>
      <color theme="1"/>
      <name val="TH Sarabun New"/>
      <family val="2"/>
    </font>
    <font>
      <b/>
      <sz val="14"/>
      <color theme="1"/>
      <name val="Cordia New"/>
      <family val="2"/>
    </font>
    <font>
      <b/>
      <sz val="12"/>
      <color theme="1"/>
      <name val="Cordia New"/>
      <family val="2"/>
    </font>
    <font>
      <sz val="11"/>
      <color theme="1"/>
      <name val="Cordia New"/>
      <family val="2"/>
    </font>
    <font>
      <sz val="12"/>
      <color theme="1"/>
      <name val="Cordia New"/>
      <family val="2"/>
    </font>
    <font>
      <b/>
      <sz val="11"/>
      <color theme="1"/>
      <name val="Cordia New"/>
      <family val="2"/>
    </font>
    <font>
      <b/>
      <sz val="14"/>
      <color theme="1"/>
      <name val="TH Sarabun New"/>
      <family val="2"/>
    </font>
    <font>
      <sz val="14"/>
      <color theme="1"/>
      <name val="TH Sarabun New"/>
      <family val="2"/>
    </font>
    <font>
      <b/>
      <sz val="14"/>
      <color rgb="FFFF0000"/>
      <name val="TH Sarabun New"/>
      <family val="2"/>
    </font>
    <font>
      <b/>
      <sz val="16"/>
      <color theme="1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4"/>
      <color rgb="FFFF0000"/>
      <name val="TH Sarabun New"/>
      <family val="2"/>
    </font>
    <font>
      <u/>
      <sz val="14"/>
      <color theme="1"/>
      <name val="TH Sarabun New"/>
      <family val="2"/>
    </font>
    <font>
      <sz val="14"/>
      <color theme="0"/>
      <name val="TH Sarabun New"/>
      <family val="2"/>
    </font>
    <font>
      <b/>
      <sz val="14"/>
      <color rgb="FF00B050"/>
      <name val="TH Sarabun New"/>
      <family val="2"/>
    </font>
    <font>
      <b/>
      <sz val="14"/>
      <color theme="0"/>
      <name val="TH Sarabun New"/>
      <family val="2"/>
    </font>
    <font>
      <b/>
      <sz val="14"/>
      <color rgb="FFFFC000"/>
      <name val="TH Sarabun New"/>
      <family val="2"/>
    </font>
    <font>
      <u/>
      <sz val="14"/>
      <name val="TH Sarabun New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 New"/>
      <family val="2"/>
    </font>
    <font>
      <sz val="14"/>
      <color rgb="FF3A3A3A"/>
      <name val="TH Sarabun New"/>
      <family val="2"/>
    </font>
    <font>
      <b/>
      <sz val="14"/>
      <color rgb="FF000000"/>
      <name val="TH Sarabun New"/>
      <family val="2"/>
    </font>
    <font>
      <b/>
      <u/>
      <sz val="14"/>
      <color theme="1"/>
      <name val="TH Sarabun New"/>
      <family val="2"/>
    </font>
    <font>
      <sz val="14"/>
      <color theme="1"/>
      <name val="Cordia New"/>
      <family val="2"/>
    </font>
    <font>
      <b/>
      <sz val="14"/>
      <color rgb="FFC00000"/>
      <name val="TH Sarabun New"/>
      <family val="2"/>
    </font>
  </fonts>
  <fills count="1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rgb="FF333333"/>
      </left>
      <right style="medium">
        <color rgb="FF646464"/>
      </right>
      <top style="medium">
        <color rgb="FF333333"/>
      </top>
      <bottom/>
      <diagonal/>
    </border>
    <border>
      <left/>
      <right style="medium">
        <color rgb="FF646464"/>
      </right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</cellStyleXfs>
  <cellXfs count="257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0" xfId="0" applyFont="1"/>
    <xf numFmtId="0" fontId="3" fillId="3" borderId="0" xfId="0" applyFont="1" applyFill="1" applyAlignment="1">
      <alignment vertical="top"/>
    </xf>
    <xf numFmtId="0" fontId="10" fillId="3" borderId="0" xfId="0" applyFont="1" applyFill="1"/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wrapText="1"/>
    </xf>
    <xf numFmtId="0" fontId="11" fillId="3" borderId="0" xfId="0" applyFont="1" applyFill="1" applyAlignment="1">
      <alignment horizontal="left" vertical="top" wrapText="1"/>
    </xf>
    <xf numFmtId="0" fontId="13" fillId="3" borderId="0" xfId="0" applyFont="1" applyFill="1"/>
    <xf numFmtId="0" fontId="13" fillId="6" borderId="0" xfId="0" applyFont="1" applyFill="1"/>
    <xf numFmtId="0" fontId="14" fillId="3" borderId="0" xfId="0" applyFont="1" applyFill="1"/>
    <xf numFmtId="0" fontId="13" fillId="7" borderId="0" xfId="0" applyFont="1" applyFill="1" applyAlignment="1">
      <alignment horizontal="center"/>
    </xf>
    <xf numFmtId="0" fontId="13" fillId="3" borderId="0" xfId="0" applyFont="1" applyFill="1" applyAlignment="1">
      <alignment horizontal="left" vertical="top"/>
    </xf>
    <xf numFmtId="0" fontId="15" fillId="3" borderId="0" xfId="0" applyFont="1" applyFill="1"/>
    <xf numFmtId="0" fontId="13" fillId="3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0" xfId="0" applyFont="1" applyFill="1" applyBorder="1"/>
    <xf numFmtId="0" fontId="17" fillId="3" borderId="0" xfId="0" applyFont="1" applyFill="1"/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8" fillId="3" borderId="0" xfId="0" applyFont="1" applyFill="1"/>
    <xf numFmtId="0" fontId="14" fillId="3" borderId="0" xfId="0" applyFont="1" applyFill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13" fillId="3" borderId="10" xfId="0" applyFont="1" applyFill="1" applyBorder="1" applyAlignment="1">
      <alignment horizontal="center"/>
    </xf>
    <xf numFmtId="0" fontId="16" fillId="3" borderId="0" xfId="0" applyFont="1" applyFill="1"/>
    <xf numFmtId="0" fontId="6" fillId="3" borderId="0" xfId="0" applyFont="1" applyFill="1"/>
    <xf numFmtId="0" fontId="6" fillId="3" borderId="10" xfId="0" applyFont="1" applyFill="1" applyBorder="1"/>
    <xf numFmtId="0" fontId="6" fillId="3" borderId="12" xfId="0" applyFont="1" applyFill="1" applyBorder="1"/>
    <xf numFmtId="0" fontId="16" fillId="3" borderId="10" xfId="0" applyFont="1" applyFill="1" applyBorder="1"/>
    <xf numFmtId="0" fontId="6" fillId="0" borderId="10" xfId="0" applyFont="1" applyBorder="1"/>
    <xf numFmtId="0" fontId="6" fillId="0" borderId="0" xfId="0" applyFont="1"/>
    <xf numFmtId="0" fontId="16" fillId="6" borderId="10" xfId="0" applyFont="1" applyFill="1" applyBorder="1"/>
    <xf numFmtId="0" fontId="14" fillId="3" borderId="0" xfId="3" applyFont="1" applyFill="1"/>
    <xf numFmtId="0" fontId="14" fillId="3" borderId="5" xfId="0" applyFont="1" applyFill="1" applyBorder="1"/>
    <xf numFmtId="0" fontId="13" fillId="3" borderId="0" xfId="3" applyFont="1" applyFill="1"/>
    <xf numFmtId="0" fontId="13" fillId="3" borderId="10" xfId="3" applyFont="1" applyFill="1" applyBorder="1"/>
    <xf numFmtId="0" fontId="13" fillId="6" borderId="10" xfId="3" applyFont="1" applyFill="1" applyBorder="1" applyAlignment="1">
      <alignment horizontal="center" vertical="top" wrapText="1"/>
    </xf>
    <xf numFmtId="0" fontId="16" fillId="7" borderId="0" xfId="0" applyFont="1" applyFill="1" applyAlignment="1">
      <alignment horizontal="center"/>
    </xf>
    <xf numFmtId="0" fontId="16" fillId="6" borderId="0" xfId="0" applyFont="1" applyFill="1"/>
    <xf numFmtId="0" fontId="6" fillId="3" borderId="0" xfId="3" applyFont="1" applyFill="1"/>
    <xf numFmtId="0" fontId="6" fillId="3" borderId="0" xfId="3" applyFont="1" applyFill="1" applyAlignment="1">
      <alignment vertical="top"/>
    </xf>
    <xf numFmtId="0" fontId="6" fillId="3" borderId="5" xfId="0" applyFont="1" applyFill="1" applyBorder="1"/>
    <xf numFmtId="0" fontId="16" fillId="3" borderId="0" xfId="3" applyFont="1" applyFill="1"/>
    <xf numFmtId="0" fontId="16" fillId="3" borderId="10" xfId="3" applyFont="1" applyFill="1" applyBorder="1"/>
    <xf numFmtId="0" fontId="16" fillId="6" borderId="10" xfId="3" applyFont="1" applyFill="1" applyBorder="1" applyAlignment="1">
      <alignment horizontal="center" vertical="center" wrapText="1"/>
    </xf>
    <xf numFmtId="0" fontId="16" fillId="6" borderId="23" xfId="0" applyFont="1" applyFill="1" applyBorder="1" applyAlignment="1">
      <alignment horizontal="center" vertical="center" wrapText="1" readingOrder="1"/>
    </xf>
    <xf numFmtId="0" fontId="6" fillId="3" borderId="24" xfId="3" applyFont="1" applyFill="1" applyBorder="1"/>
    <xf numFmtId="0" fontId="6" fillId="3" borderId="12" xfId="3" applyFont="1" applyFill="1" applyBorder="1" applyAlignment="1">
      <alignment horizontal="center" vertical="top"/>
    </xf>
    <xf numFmtId="0" fontId="6" fillId="3" borderId="12" xfId="3" applyFont="1" applyFill="1" applyBorder="1" applyAlignment="1">
      <alignment vertical="top"/>
    </xf>
    <xf numFmtId="0" fontId="6" fillId="3" borderId="12" xfId="3" applyFont="1" applyFill="1" applyBorder="1" applyAlignment="1">
      <alignment horizontal="left" vertical="top" indent="1"/>
    </xf>
    <xf numFmtId="0" fontId="6" fillId="3" borderId="12" xfId="3" applyFont="1" applyFill="1" applyBorder="1" applyAlignment="1">
      <alignment horizontal="center" vertical="top" wrapText="1"/>
    </xf>
    <xf numFmtId="0" fontId="6" fillId="3" borderId="18" xfId="3" applyFont="1" applyFill="1" applyBorder="1" applyAlignment="1">
      <alignment vertical="top"/>
    </xf>
    <xf numFmtId="0" fontId="6" fillId="3" borderId="18" xfId="3" applyFont="1" applyFill="1" applyBorder="1" applyAlignment="1">
      <alignment horizontal="center" vertical="top" wrapText="1"/>
    </xf>
    <xf numFmtId="0" fontId="6" fillId="3" borderId="18" xfId="3" applyFont="1" applyFill="1" applyBorder="1" applyAlignment="1">
      <alignment horizontal="center" vertical="top"/>
    </xf>
    <xf numFmtId="0" fontId="6" fillId="3" borderId="21" xfId="3" applyFont="1" applyFill="1" applyBorder="1"/>
    <xf numFmtId="0" fontId="16" fillId="3" borderId="13" xfId="3" applyFont="1" applyFill="1" applyBorder="1" applyAlignment="1">
      <alignment vertical="top"/>
    </xf>
    <xf numFmtId="0" fontId="6" fillId="3" borderId="13" xfId="3" applyFont="1" applyFill="1" applyBorder="1" applyAlignment="1">
      <alignment horizontal="center" vertical="top" wrapText="1"/>
    </xf>
    <xf numFmtId="0" fontId="6" fillId="3" borderId="13" xfId="3" applyFont="1" applyFill="1" applyBorder="1" applyAlignment="1">
      <alignment horizontal="center" vertical="top"/>
    </xf>
    <xf numFmtId="0" fontId="14" fillId="3" borderId="10" xfId="0" applyFont="1" applyFill="1" applyBorder="1"/>
    <xf numFmtId="0" fontId="16" fillId="6" borderId="12" xfId="3" applyFont="1" applyFill="1" applyBorder="1" applyAlignment="1">
      <alignment vertical="top"/>
    </xf>
    <xf numFmtId="0" fontId="6" fillId="6" borderId="12" xfId="3" applyFont="1" applyFill="1" applyBorder="1" applyAlignment="1">
      <alignment horizontal="center" vertical="top"/>
    </xf>
    <xf numFmtId="0" fontId="6" fillId="6" borderId="24" xfId="3" applyFont="1" applyFill="1" applyBorder="1"/>
    <xf numFmtId="0" fontId="27" fillId="3" borderId="0" xfId="0" applyFont="1" applyFill="1" applyAlignment="1">
      <alignment horizontal="left" wrapText="1"/>
    </xf>
    <xf numFmtId="0" fontId="13" fillId="6" borderId="10" xfId="3" applyFont="1" applyFill="1" applyBorder="1" applyAlignment="1">
      <alignment horizontal="center"/>
    </xf>
    <xf numFmtId="0" fontId="14" fillId="3" borderId="10" xfId="3" applyFont="1" applyFill="1" applyBorder="1" applyAlignment="1">
      <alignment wrapText="1"/>
    </xf>
    <xf numFmtId="0" fontId="14" fillId="3" borderId="10" xfId="3" applyFont="1" applyFill="1" applyBorder="1" applyAlignment="1">
      <alignment horizontal="center"/>
    </xf>
    <xf numFmtId="0" fontId="13" fillId="3" borderId="10" xfId="3" applyFont="1" applyFill="1" applyBorder="1" applyAlignment="1">
      <alignment wrapText="1"/>
    </xf>
    <xf numFmtId="0" fontId="13" fillId="3" borderId="10" xfId="3" applyFont="1" applyFill="1" applyBorder="1" applyAlignment="1">
      <alignment horizontal="center"/>
    </xf>
    <xf numFmtId="0" fontId="14" fillId="3" borderId="10" xfId="3" applyFont="1" applyFill="1" applyBorder="1" applyAlignment="1">
      <alignment vertical="top" wrapText="1"/>
    </xf>
    <xf numFmtId="0" fontId="14" fillId="3" borderId="10" xfId="4" applyNumberFormat="1" applyFont="1" applyFill="1" applyBorder="1" applyAlignment="1">
      <alignment horizontal="center" vertical="center"/>
    </xf>
    <xf numFmtId="0" fontId="14" fillId="3" borderId="10" xfId="3" applyFont="1" applyFill="1" applyBorder="1"/>
    <xf numFmtId="0" fontId="13" fillId="3" borderId="10" xfId="3" applyFont="1" applyFill="1" applyBorder="1" applyAlignment="1">
      <alignment vertical="top" wrapText="1"/>
    </xf>
    <xf numFmtId="43" fontId="14" fillId="3" borderId="10" xfId="4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vertical="top" wrapText="1"/>
    </xf>
    <xf numFmtId="0" fontId="14" fillId="3" borderId="10" xfId="1" applyNumberFormat="1" applyFont="1" applyFill="1" applyBorder="1" applyAlignment="1">
      <alignment horizontal="center" vertical="center"/>
    </xf>
    <xf numFmtId="0" fontId="14" fillId="3" borderId="13" xfId="1" applyNumberFormat="1" applyFont="1" applyFill="1" applyBorder="1" applyAlignment="1">
      <alignment horizontal="center" vertical="center"/>
    </xf>
    <xf numFmtId="0" fontId="14" fillId="3" borderId="13" xfId="0" applyFont="1" applyFill="1" applyBorder="1"/>
    <xf numFmtId="0" fontId="13" fillId="3" borderId="25" xfId="0" applyFont="1" applyFill="1" applyBorder="1" applyAlignment="1">
      <alignment vertical="center" wrapText="1"/>
    </xf>
    <xf numFmtId="0" fontId="14" fillId="3" borderId="25" xfId="0" applyFont="1" applyFill="1" applyBorder="1" applyAlignment="1">
      <alignment vertical="center" wrapText="1"/>
    </xf>
    <xf numFmtId="0" fontId="14" fillId="3" borderId="0" xfId="0" applyFont="1" applyFill="1" applyAlignment="1">
      <alignment wrapText="1"/>
    </xf>
    <xf numFmtId="0" fontId="13" fillId="8" borderId="9" xfId="0" applyFont="1" applyFill="1" applyBorder="1" applyAlignment="1">
      <alignment horizontal="center" vertical="center" wrapText="1"/>
    </xf>
    <xf numFmtId="0" fontId="13" fillId="3" borderId="10" xfId="0" quotePrefix="1" applyFont="1" applyFill="1" applyBorder="1"/>
    <xf numFmtId="0" fontId="28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7" fillId="6" borderId="18" xfId="0" applyFont="1" applyFill="1" applyBorder="1" applyAlignment="1">
      <alignment horizontal="center" vertical="center" wrapText="1"/>
    </xf>
    <xf numFmtId="0" fontId="27" fillId="6" borderId="10" xfId="0" applyFont="1" applyFill="1" applyBorder="1" applyAlignment="1">
      <alignment horizontal="center" vertical="center" wrapText="1"/>
    </xf>
    <xf numFmtId="0" fontId="29" fillId="6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vertical="top" wrapText="1"/>
    </xf>
    <xf numFmtId="0" fontId="13" fillId="3" borderId="0" xfId="0" applyFont="1" applyFill="1" applyAlignment="1">
      <alignment horizontal="left"/>
    </xf>
    <xf numFmtId="0" fontId="29" fillId="13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27" fillId="0" borderId="10" xfId="0" applyFont="1" applyBorder="1" applyAlignment="1">
      <alignment vertical="center" wrapText="1"/>
    </xf>
    <xf numFmtId="0" fontId="27" fillId="15" borderId="10" xfId="0" applyFont="1" applyFill="1" applyBorder="1" applyAlignment="1">
      <alignment horizontal="justify" vertical="center" wrapText="1"/>
    </xf>
    <xf numFmtId="0" fontId="14" fillId="15" borderId="10" xfId="0" applyFont="1" applyFill="1" applyBorder="1" applyAlignment="1">
      <alignment horizontal="justify" vertical="center" wrapText="1"/>
    </xf>
    <xf numFmtId="0" fontId="30" fillId="3" borderId="0" xfId="0" applyFont="1" applyFill="1" applyAlignment="1">
      <alignment horizontal="left"/>
    </xf>
    <xf numFmtId="0" fontId="14" fillId="0" borderId="10" xfId="0" applyFont="1" applyBorder="1"/>
    <xf numFmtId="0" fontId="18" fillId="16" borderId="10" xfId="0" applyFont="1" applyFill="1" applyBorder="1" applyAlignment="1">
      <alignment vertical="top" wrapText="1"/>
    </xf>
    <xf numFmtId="0" fontId="14" fillId="3" borderId="10" xfId="0" applyFont="1" applyFill="1" applyBorder="1" applyAlignment="1">
      <alignment wrapText="1"/>
    </xf>
    <xf numFmtId="0" fontId="18" fillId="16" borderId="10" xfId="0" applyFont="1" applyFill="1" applyBorder="1" applyAlignment="1">
      <alignment vertical="top"/>
    </xf>
    <xf numFmtId="0" fontId="14" fillId="3" borderId="13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13" fillId="6" borderId="10" xfId="3" applyFont="1" applyFill="1" applyBorder="1" applyAlignment="1">
      <alignment horizontal="center" vertical="center"/>
    </xf>
    <xf numFmtId="0" fontId="14" fillId="3" borderId="0" xfId="3" applyFont="1" applyFill="1" applyAlignment="1">
      <alignment vertical="top"/>
    </xf>
    <xf numFmtId="0" fontId="13" fillId="3" borderId="0" xfId="3" applyFont="1" applyFill="1" applyAlignment="1">
      <alignment vertical="top"/>
    </xf>
    <xf numFmtId="0" fontId="14" fillId="3" borderId="0" xfId="3" applyFont="1" applyFill="1" applyAlignment="1">
      <alignment horizontal="left"/>
    </xf>
    <xf numFmtId="0" fontId="14" fillId="3" borderId="0" xfId="3" applyFont="1" applyFill="1" applyAlignment="1">
      <alignment horizontal="center"/>
    </xf>
    <xf numFmtId="0" fontId="14" fillId="3" borderId="10" xfId="3" applyFont="1" applyFill="1" applyBorder="1" applyAlignment="1">
      <alignment horizontal="center" vertical="top"/>
    </xf>
    <xf numFmtId="0" fontId="13" fillId="3" borderId="0" xfId="3" applyFont="1" applyFill="1" applyAlignment="1">
      <alignment horizontal="left"/>
    </xf>
    <xf numFmtId="0" fontId="13" fillId="3" borderId="12" xfId="3" applyFont="1" applyFill="1" applyBorder="1" applyAlignment="1">
      <alignment horizontal="center"/>
    </xf>
    <xf numFmtId="0" fontId="13" fillId="3" borderId="0" xfId="3" applyFont="1" applyFill="1" applyAlignment="1">
      <alignment horizontal="center"/>
    </xf>
    <xf numFmtId="0" fontId="13" fillId="3" borderId="12" xfId="3" applyFont="1" applyFill="1" applyBorder="1"/>
    <xf numFmtId="0" fontId="13" fillId="3" borderId="10" xfId="3" applyFont="1" applyFill="1" applyBorder="1" applyAlignment="1">
      <alignment horizontal="center" vertical="top"/>
    </xf>
    <xf numFmtId="0" fontId="13" fillId="3" borderId="12" xfId="3" applyFont="1" applyFill="1" applyBorder="1" applyAlignment="1">
      <alignment vertical="top"/>
    </xf>
    <xf numFmtId="0" fontId="13" fillId="3" borderId="12" xfId="3" applyFont="1" applyFill="1" applyBorder="1" applyAlignment="1">
      <alignment horizontal="center" vertical="top"/>
    </xf>
    <xf numFmtId="0" fontId="13" fillId="3" borderId="12" xfId="3" applyFont="1" applyFill="1" applyBorder="1" applyAlignment="1">
      <alignment horizontal="left" vertical="top" indent="1"/>
    </xf>
    <xf numFmtId="0" fontId="13" fillId="3" borderId="12" xfId="3" applyFont="1" applyFill="1" applyBorder="1" applyAlignment="1">
      <alignment horizontal="center" vertical="top" wrapText="1"/>
    </xf>
    <xf numFmtId="0" fontId="13" fillId="3" borderId="18" xfId="3" applyFont="1" applyFill="1" applyBorder="1" applyAlignment="1">
      <alignment vertical="top"/>
    </xf>
    <xf numFmtId="0" fontId="13" fillId="3" borderId="18" xfId="3" applyFont="1" applyFill="1" applyBorder="1" applyAlignment="1">
      <alignment horizontal="center" vertical="top" wrapText="1"/>
    </xf>
    <xf numFmtId="0" fontId="13" fillId="3" borderId="18" xfId="3" applyFont="1" applyFill="1" applyBorder="1" applyAlignment="1">
      <alignment horizontal="center" vertical="top"/>
    </xf>
    <xf numFmtId="0" fontId="13" fillId="3" borderId="13" xfId="3" applyFont="1" applyFill="1" applyBorder="1" applyAlignment="1">
      <alignment vertical="top"/>
    </xf>
    <xf numFmtId="0" fontId="13" fillId="3" borderId="13" xfId="3" applyFont="1" applyFill="1" applyBorder="1" applyAlignment="1">
      <alignment horizontal="center" vertical="top" wrapText="1"/>
    </xf>
    <xf numFmtId="0" fontId="13" fillId="3" borderId="13" xfId="3" applyFont="1" applyFill="1" applyBorder="1" applyAlignment="1">
      <alignment horizontal="center" vertical="top"/>
    </xf>
    <xf numFmtId="0" fontId="13" fillId="3" borderId="0" xfId="3" applyFont="1" applyFill="1" applyAlignment="1">
      <alignment horizontal="center" vertical="top"/>
    </xf>
    <xf numFmtId="0" fontId="13" fillId="3" borderId="19" xfId="3" applyFont="1" applyFill="1" applyBorder="1" applyAlignment="1">
      <alignment vertical="top"/>
    </xf>
    <xf numFmtId="0" fontId="28" fillId="0" borderId="10" xfId="0" applyFont="1" applyBorder="1" applyAlignment="1">
      <alignment vertical="top" wrapText="1"/>
    </xf>
    <xf numFmtId="0" fontId="28" fillId="0" borderId="18" xfId="0" applyFont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vertical="center" wrapText="1"/>
    </xf>
    <xf numFmtId="0" fontId="14" fillId="3" borderId="12" xfId="3" applyFont="1" applyFill="1" applyBorder="1" applyAlignment="1">
      <alignment horizontal="left" vertical="top" indent="1"/>
    </xf>
    <xf numFmtId="0" fontId="18" fillId="3" borderId="10" xfId="0" applyFont="1" applyFill="1" applyBorder="1" applyAlignment="1">
      <alignment horizontal="center" vertical="top"/>
    </xf>
    <xf numFmtId="0" fontId="17" fillId="0" borderId="10" xfId="0" applyFont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top"/>
    </xf>
    <xf numFmtId="0" fontId="6" fillId="3" borderId="26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top"/>
    </xf>
    <xf numFmtId="0" fontId="6" fillId="3" borderId="28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center" vertical="top"/>
    </xf>
    <xf numFmtId="0" fontId="3" fillId="4" borderId="18" xfId="0" applyFont="1" applyFill="1" applyBorder="1" applyAlignment="1">
      <alignment vertical="top"/>
    </xf>
    <xf numFmtId="0" fontId="6" fillId="3" borderId="29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vertical="top"/>
    </xf>
    <xf numFmtId="0" fontId="5" fillId="4" borderId="12" xfId="0" applyFont="1" applyFill="1" applyBorder="1" applyAlignment="1">
      <alignment vertical="top"/>
    </xf>
    <xf numFmtId="0" fontId="6" fillId="3" borderId="30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top"/>
    </xf>
    <xf numFmtId="0" fontId="6" fillId="3" borderId="31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center" vertical="center"/>
    </xf>
    <xf numFmtId="0" fontId="6" fillId="3" borderId="32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33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vertical="top"/>
    </xf>
    <xf numFmtId="0" fontId="4" fillId="4" borderId="27" xfId="0" applyFont="1" applyFill="1" applyBorder="1" applyAlignment="1">
      <alignment vertical="top"/>
    </xf>
    <xf numFmtId="0" fontId="6" fillId="3" borderId="28" xfId="0" quotePrefix="1" applyFont="1" applyFill="1" applyBorder="1" applyAlignment="1">
      <alignment horizontal="left" vertical="center"/>
    </xf>
    <xf numFmtId="0" fontId="6" fillId="3" borderId="29" xfId="0" quotePrefix="1" applyFont="1" applyFill="1" applyBorder="1" applyAlignment="1">
      <alignment horizontal="left" vertical="center" wrapText="1"/>
    </xf>
    <xf numFmtId="0" fontId="10" fillId="0" borderId="0" xfId="0" applyFont="1"/>
    <xf numFmtId="0" fontId="8" fillId="0" borderId="0" xfId="0" applyFont="1" applyAlignment="1">
      <alignment horizontal="left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left" vertical="top" wrapText="1"/>
    </xf>
    <xf numFmtId="1" fontId="3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13" fillId="10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11" borderId="16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top" wrapText="1"/>
    </xf>
    <xf numFmtId="0" fontId="13" fillId="3" borderId="14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center" wrapText="1"/>
    </xf>
    <xf numFmtId="0" fontId="13" fillId="9" borderId="18" xfId="0" applyFont="1" applyFill="1" applyBorder="1"/>
    <xf numFmtId="0" fontId="13" fillId="10" borderId="18" xfId="0" applyFont="1" applyFill="1" applyBorder="1"/>
    <xf numFmtId="0" fontId="13" fillId="11" borderId="18" xfId="0" applyFont="1" applyFill="1" applyBorder="1" applyAlignment="1">
      <alignment horizontal="center" vertical="center" wrapText="1"/>
    </xf>
    <xf numFmtId="0" fontId="13" fillId="3" borderId="18" xfId="0" applyFont="1" applyFill="1" applyBorder="1"/>
    <xf numFmtId="0" fontId="13" fillId="3" borderId="19" xfId="0" applyFont="1" applyFill="1" applyBorder="1"/>
    <xf numFmtId="0" fontId="14" fillId="3" borderId="0" xfId="0" applyFont="1" applyFill="1" applyAlignment="1">
      <alignment horizontal="center"/>
    </xf>
    <xf numFmtId="0" fontId="21" fillId="3" borderId="0" xfId="0" applyFont="1" applyFill="1" applyAlignment="1">
      <alignment horizontal="center"/>
    </xf>
    <xf numFmtId="0" fontId="13" fillId="0" borderId="10" xfId="0" applyFont="1" applyBorder="1" applyAlignment="1" applyProtection="1">
      <alignment horizontal="left" vertic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18" xfId="0" applyFon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 wrapText="1"/>
      <protection locked="0"/>
    </xf>
    <xf numFmtId="0" fontId="14" fillId="0" borderId="22" xfId="0" applyFont="1" applyBorder="1" applyAlignment="1" applyProtection="1">
      <alignment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9" fontId="22" fillId="0" borderId="10" xfId="0" applyNumberFormat="1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/>
      <protection locked="0"/>
    </xf>
    <xf numFmtId="0" fontId="13" fillId="0" borderId="18" xfId="0" applyFont="1" applyBorder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/>
      <protection locked="0"/>
    </xf>
    <xf numFmtId="9" fontId="24" fillId="0" borderId="10" xfId="0" applyNumberFormat="1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left" vertical="top" wrapText="1"/>
      <protection hidden="1"/>
    </xf>
    <xf numFmtId="0" fontId="19" fillId="3" borderId="0" xfId="0" applyFont="1" applyFill="1"/>
    <xf numFmtId="0" fontId="17" fillId="3" borderId="0" xfId="0" applyFont="1" applyFill="1" applyAlignment="1">
      <alignment horizontal="center" vertical="center" wrapText="1"/>
    </xf>
    <xf numFmtId="0" fontId="20" fillId="3" borderId="0" xfId="0" applyFont="1" applyFill="1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center" vertical="center"/>
      <protection locked="0"/>
    </xf>
    <xf numFmtId="0" fontId="14" fillId="14" borderId="10" xfId="0" applyFont="1" applyFill="1" applyBorder="1" applyAlignment="1">
      <alignment horizontal="center" wrapText="1"/>
    </xf>
    <xf numFmtId="0" fontId="27" fillId="13" borderId="10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4" fillId="4" borderId="17" xfId="0" applyFont="1" applyFill="1" applyBorder="1" applyAlignment="1">
      <alignment horizontal="center" vertical="top"/>
    </xf>
    <xf numFmtId="0" fontId="4" fillId="4" borderId="27" xfId="0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top" wrapText="1"/>
    </xf>
    <xf numFmtId="0" fontId="13" fillId="12" borderId="13" xfId="0" applyFont="1" applyFill="1" applyBorder="1" applyAlignment="1">
      <alignment horizontal="center" vertical="top" wrapText="1"/>
    </xf>
    <xf numFmtId="0" fontId="13" fillId="12" borderId="18" xfId="0" applyFont="1" applyFill="1" applyBorder="1" applyAlignment="1">
      <alignment horizontal="center" vertical="top" wrapText="1"/>
    </xf>
    <xf numFmtId="0" fontId="13" fillId="11" borderId="13" xfId="0" applyFont="1" applyFill="1" applyBorder="1" applyAlignment="1">
      <alignment horizontal="center" vertical="top" wrapText="1"/>
    </xf>
    <xf numFmtId="0" fontId="13" fillId="11" borderId="18" xfId="0" applyFont="1" applyFill="1" applyBorder="1" applyAlignment="1">
      <alignment horizontal="center" vertical="top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12" borderId="17" xfId="0" applyFont="1" applyFill="1" applyBorder="1" applyAlignment="1">
      <alignment horizontal="center" vertical="top" wrapText="1"/>
    </xf>
    <xf numFmtId="0" fontId="13" fillId="12" borderId="20" xfId="0" applyFont="1" applyFill="1" applyBorder="1" applyAlignment="1">
      <alignment horizontal="center" vertical="top" wrapText="1"/>
    </xf>
    <xf numFmtId="0" fontId="17" fillId="10" borderId="13" xfId="0" applyFont="1" applyFill="1" applyBorder="1" applyAlignment="1">
      <alignment horizontal="center" vertical="top" wrapText="1"/>
    </xf>
    <xf numFmtId="0" fontId="17" fillId="10" borderId="18" xfId="0" applyFont="1" applyFill="1" applyBorder="1" applyAlignment="1">
      <alignment horizontal="center" vertical="top" wrapText="1"/>
    </xf>
    <xf numFmtId="0" fontId="16" fillId="6" borderId="10" xfId="3" applyFont="1" applyFill="1" applyBorder="1" applyAlignment="1">
      <alignment horizontal="center" vertical="top" wrapText="1"/>
    </xf>
    <xf numFmtId="0" fontId="16" fillId="6" borderId="9" xfId="3" applyFont="1" applyFill="1" applyBorder="1" applyAlignment="1">
      <alignment horizontal="center" vertical="top" wrapText="1"/>
    </xf>
    <xf numFmtId="0" fontId="16" fillId="6" borderId="15" xfId="3" applyFont="1" applyFill="1" applyBorder="1" applyAlignment="1">
      <alignment horizontal="center" vertical="top" wrapText="1"/>
    </xf>
    <xf numFmtId="0" fontId="16" fillId="6" borderId="11" xfId="3" applyFont="1" applyFill="1" applyBorder="1" applyAlignment="1">
      <alignment horizontal="center" vertical="top" wrapText="1"/>
    </xf>
    <xf numFmtId="0" fontId="16" fillId="6" borderId="10" xfId="3" applyFont="1" applyFill="1" applyBorder="1" applyAlignment="1">
      <alignment horizontal="center" vertical="center" wrapText="1"/>
    </xf>
    <xf numFmtId="0" fontId="16" fillId="6" borderId="17" xfId="3" applyFont="1" applyFill="1" applyBorder="1" applyAlignment="1">
      <alignment horizontal="center" vertical="top" wrapText="1"/>
    </xf>
    <xf numFmtId="0" fontId="16" fillId="6" borderId="14" xfId="3" applyFont="1" applyFill="1" applyBorder="1" applyAlignment="1">
      <alignment horizontal="center" vertical="top" wrapText="1"/>
    </xf>
    <xf numFmtId="0" fontId="16" fillId="6" borderId="16" xfId="3" applyFont="1" applyFill="1" applyBorder="1" applyAlignment="1">
      <alignment horizontal="center" vertical="top" wrapText="1"/>
    </xf>
    <xf numFmtId="0" fontId="13" fillId="3" borderId="10" xfId="3" applyFont="1" applyFill="1" applyBorder="1" applyAlignment="1">
      <alignment horizontal="center" vertical="top" wrapText="1"/>
    </xf>
    <xf numFmtId="0" fontId="13" fillId="3" borderId="10" xfId="3" applyFont="1" applyFill="1" applyBorder="1" applyAlignment="1">
      <alignment horizontal="center" vertical="center" wrapText="1"/>
    </xf>
    <xf numFmtId="0" fontId="13" fillId="3" borderId="0" xfId="3" applyFont="1" applyFill="1" applyAlignment="1">
      <alignment horizontal="left" vertical="top" wrapText="1"/>
    </xf>
    <xf numFmtId="0" fontId="13" fillId="3" borderId="0" xfId="3" applyFont="1" applyFill="1" applyAlignment="1">
      <alignment horizontal="left" vertical="top"/>
    </xf>
    <xf numFmtId="0" fontId="13" fillId="3" borderId="13" xfId="3" applyFont="1" applyFill="1" applyBorder="1" applyAlignment="1">
      <alignment horizontal="center"/>
    </xf>
    <xf numFmtId="0" fontId="13" fillId="3" borderId="12" xfId="3" applyFont="1" applyFill="1" applyBorder="1" applyAlignment="1">
      <alignment horizontal="center"/>
    </xf>
    <xf numFmtId="0" fontId="13" fillId="3" borderId="18" xfId="3" applyFont="1" applyFill="1" applyBorder="1" applyAlignment="1">
      <alignment horizontal="center"/>
    </xf>
    <xf numFmtId="0" fontId="13" fillId="6" borderId="10" xfId="3" applyFont="1" applyFill="1" applyBorder="1" applyAlignment="1">
      <alignment horizontal="center" vertical="top" wrapText="1"/>
    </xf>
    <xf numFmtId="0" fontId="13" fillId="3" borderId="9" xfId="3" applyFont="1" applyFill="1" applyBorder="1" applyAlignment="1">
      <alignment horizontal="center" vertical="top" wrapText="1"/>
    </xf>
    <xf numFmtId="0" fontId="13" fillId="3" borderId="15" xfId="3" applyFont="1" applyFill="1" applyBorder="1" applyAlignment="1">
      <alignment horizontal="center" vertical="top" wrapText="1"/>
    </xf>
    <xf numFmtId="0" fontId="13" fillId="3" borderId="11" xfId="3" applyFont="1" applyFill="1" applyBorder="1" applyAlignment="1">
      <alignment horizontal="center" vertical="top" wrapText="1"/>
    </xf>
    <xf numFmtId="0" fontId="29" fillId="6" borderId="10" xfId="0" applyFont="1" applyFill="1" applyBorder="1" applyAlignment="1">
      <alignment horizontal="center" vertical="center" wrapText="1"/>
    </xf>
  </cellXfs>
  <cellStyles count="6">
    <cellStyle name="Comma" xfId="1" builtinId="3"/>
    <cellStyle name="Comma 2" xfId="2" xr:uid="{3E9EC376-9CBE-48F5-95F6-C445BBB61F81}"/>
    <cellStyle name="Comma 3" xfId="4" xr:uid="{F53F1101-4F4C-46EB-838F-608885873474}"/>
    <cellStyle name="Normal" xfId="0" builtinId="0"/>
    <cellStyle name="Normal 3" xfId="3" xr:uid="{2887F7B5-56AF-49FA-AA5F-9BB6AEDD4BF7}"/>
    <cellStyle name="Normal 3 2" xfId="5" xr:uid="{66487E2F-7352-4561-A6C2-427EF656857C}"/>
  </cellStyles>
  <dxfs count="0"/>
  <tableStyles count="0" defaultTableStyle="TableStyleMedium2" defaultPivotStyle="PivotStyleLight16"/>
  <colors>
    <mruColors>
      <color rgb="FFF2CE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112059</xdr:colOff>
      <xdr:row>39</xdr:row>
      <xdr:rowOff>11206</xdr:rowOff>
    </xdr:from>
    <xdr:to>
      <xdr:col>13</xdr:col>
      <xdr:colOff>11132</xdr:colOff>
      <xdr:row>58</xdr:row>
      <xdr:rowOff>179294</xdr:rowOff>
    </xdr:to>
    <xdr:sp macro="" textlink="">
      <xdr:nvSpPr>
        <xdr:cNvPr id="14" name="Rectangle 1">
          <a:extLst>
            <a:ext uri="{FF2B5EF4-FFF2-40B4-BE49-F238E27FC236}">
              <a16:creationId xmlns:a16="http://schemas.microsoft.com/office/drawing/2014/main" id="{E2959A13-BBA8-444B-A5B9-5BF0816F0032}"/>
            </a:ext>
          </a:extLst>
        </xdr:cNvPr>
        <xdr:cNvSpPr/>
      </xdr:nvSpPr>
      <xdr:spPr>
        <a:xfrm>
          <a:off x="112059" y="5132294"/>
          <a:ext cx="13334926" cy="549088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600" b="1" u="sng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หมายเหตุ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1.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การระบุกลยุทธ์/แผนธุรกิจ (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Column: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กลยุทธ์/แผนธุรกิจ)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โปรดระบุชื่อกลยุทธ์หรือแผนธุรกิจให้ชัดเจน และสอดคล้องกับที่ได้รายงานไว้ใน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“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หมวดที่ 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กลยุทธ์การดำเนินธุรกิจและแผนธุรกิจของบริษัท (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Business Strategy and Business Plan)”</a:t>
          </a: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หากกลยุทธ์เดียวกันก่อให้เกิดความเสี่ยงหลายประเภท สามารถกรอกชื่อกลยุทธ์นั้นซ้ำในหลายแถวได้ โดยแต่ละแถวให้ระบุความเสี่ยงที่แตกต่างกัน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2.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การระบุผลกระทบต่อความเสี่ยงของบริษัท (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Column: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ผลกระทบต่อความเสี่ยงของบริษัท)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ให้พิจารณาประเภทความเสี่ยงต่าง ๆ เช่น ความเสี่ยงด้านเครดิต (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Credit Risk),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ความเสี่ยงด้านตลาด (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Market Risk),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ความเสี่ยงด้านเทคโนโลยี (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Technology Risk),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ความเสี่ยงด้านปฏิบัติการ (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Operational Risk),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หรือความเสี่ยงด้านการรับประกันภัย (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Underwriting Risk)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ฯลฯ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อธิบายลักษณะและสาเหตุของความเสี่ยงที่คาดว่าจะเกิดขึ้นจากการดำเนินกลยุทธ์นั้น ๆ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3.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การระบุผลกระทบต่อเงินกองทุน (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Column: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ผลกระทบต่อเงินกองทุนสำหรับความเสี่ยง/หรือความต้องการเงินกองทุนฯ)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ให้ประมาณการหรือประเมินผลกระทบต่อระดับเงินกองทุน (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Capital Requirement)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ตามหลักเกณฑ์ 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RBC (Risk-Based Capital)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หรือมาตรฐานสากลอื่น ๆ ที่เกี่ยวข้อง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ควรระบุจำนวนเงิน 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หากมีการคำนวณ) หรือ เปอร์เซ็นต์ (%) ของเงินกองทุนโดยรวมที่คาดว่าจะเพิ่มขึ้นหรือลดลง หรือบ่งชี้เชิงคุณภาพ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(Qualitative)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ว่าความเสี่ยงแต่ละประเภทอาจทำให้บริษัทต้องกันเงินกองทุนเพิ่มขึ้นหรือลดลงอย่างไร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หากยังไม่สามารถระบุจำนวนตัวเลขที่แน่นอนได้ ให้ชี้แจงแนวทางหรือสมมติฐานในการประเมิน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4.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การระบุแผนจัดการความเสี่ยงและผลกระทบ (</a:t>
          </a:r>
          <a:r>
            <a:rPr lang="en-US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Column: </a:t>
          </a:r>
          <a:r>
            <a:rPr lang="th-TH" sz="1600" b="1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แผนจัดการความเสี่ยงและผลกระทบ)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ให้ระบุแนวทางหรือมาตรการที่บริษัทจะดำเนินการเพื่อควบคุม ป้องกัน หรือลดโอกาสการเกิดความเสี่ยง (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Risk Mitigation)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รวมถึงวิธีการรับมือหากความเสี่ยงเกิดขึ้นจริง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ควรระบุผู้รับผิดชอบหรือหน่วยงานที่เกี่ยวข้อง รวมถึงระยะเวลาที่คาดว่าจะดำเนินการให้แล้วเสร็จ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หากมีการถ่ายโอนความเสี่ยง</a:t>
          </a:r>
          <a:r>
            <a:rPr lang="en-US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(</a:t>
          </a:r>
          <a:r>
            <a:rPr lang="th-TH" sz="160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เช่น การทำประกันภัยต่อ) ควรระบุรายละเอียดไว้ด้วย</a:t>
          </a:r>
          <a:endParaRPr lang="en-US" sz="1600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356959</xdr:colOff>
      <xdr:row>416</xdr:row>
      <xdr:rowOff>54657</xdr:rowOff>
    </xdr:from>
    <xdr:to>
      <xdr:col>7</xdr:col>
      <xdr:colOff>368946</xdr:colOff>
      <xdr:row>455</xdr:row>
      <xdr:rowOff>0</xdr:rowOff>
    </xdr:to>
    <xdr:sp macro="" textlink="">
      <xdr:nvSpPr>
        <xdr:cNvPr id="196" name="Rectangle 1">
          <a:extLst>
            <a:ext uri="{FF2B5EF4-FFF2-40B4-BE49-F238E27FC236}">
              <a16:creationId xmlns:a16="http://schemas.microsoft.com/office/drawing/2014/main" id="{CD0D3604-AD4F-4D8F-B5BF-82B2AFF9BEC7}"/>
            </a:ext>
          </a:extLst>
        </xdr:cNvPr>
        <xdr:cNvSpPr/>
      </xdr:nvSpPr>
      <xdr:spPr>
        <a:xfrm>
          <a:off x="356959" y="14614300"/>
          <a:ext cx="14680487" cy="1066777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หมายเหตุ 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สำหรับตารางบน</a:t>
          </a:r>
          <a:b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</a:b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1.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ต้องมีการระบุ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Statement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ระดับความเสี่ยงที่ยอมรับได้ และช่วงความเบี่ยงเบนที่ยอมรับได้ เรื่องอัตราส่วนความเพียงพอของเงินกองทุน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2.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ควรมีการระบุ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Statement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ระดับความเสี่ยงที่ยอมรับได้ และช่วงความเบี่ยงเบนที่ยอมรับได้  ที่สอดรับหรือตั้งเป้าหมายในการเป็นบริษัทกลุ่ม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1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ตามเกณฑ์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EWS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ของสำนักงาน คปภ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3.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มีการอธิบายประกอบเพื่อเพิ่มเติมรายละเอียดเชิงลึกของแต่ละรายการความเสี่ยงที่ได้ระบุลงในรายงาน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ERM-ORSA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4.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Statement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และ คำอธิบาย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Tolerance Statement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ให้บริษัทอธิบาย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และ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Tolerance Statement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โดยต้องสอดคล้องกับที่บริษัทได้ระบุไว้ในรายงาน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ERM-ORSA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หมวด "กรอบระดับความเสี่ยงที่ยอมรับได้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Framework)"</a:t>
          </a:r>
        </a:p>
        <a:p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5. คอลัมน์: สถานะของ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เป็น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Drop-down List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ที่ให้เลือกสถานะของความเสี่ยงเทียบกับเกณฑ์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ของบริษัท: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อยู่ในระดับ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Appetite (Within Appetite):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ความเสี่ยงยังอยู่ในขอบเขตที่บริษัทกำหนด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ละเมิด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Appetite (Exceeded Appetite):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ความเสี่ยงสูงเกินกว่าค่าที่ตั้งไว้ใน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Appetite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ควรชี้แจงมาตรการเบื้องต้นที่กำลังดำเนินการหรือมีแผนปรับปรุง</a:t>
          </a:r>
          <a:b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</a:br>
          <a:b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</a:br>
          <a:r>
            <a:rPr lang="th-TH" sz="16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สำหรับตารางล่าง</a:t>
          </a:r>
          <a:endParaRPr lang="en-US" sz="2400" u="sng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6.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ประเภทความเสี่ยง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เป็น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ที่ระบุประเภทความเสี่ยงสำคัญตามข้อกำหนดในประกาศ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ERM-ORSA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โดยให้ระบุรายการความเสี่ยงตามลำดับความสำคัญ โดยควรครอบคลุมทุกประเภทความเสี่ยงหลักและกิจกรรมหลักตามข้อ 14 และข้อ 15 ของประกาศ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ERM-ORSA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ให้ครบถ้วนเป็นอย่างน้อย </a:t>
          </a:r>
          <a:b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</a:b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ทั้งนี้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ให้บริษัทระบุ ชื่อความเสี่ยงสำคัญให้ครบ 10 อันดับแรกก่อน และหากความเสี่ยง 10 อันดับแรกยังมีประเภทความเสี่ยงหลักและกิจกรรมหลักไม่ครบถ้วนตามประกาศ คปภ. ข้อ 14 และข้อ 15 ให้บริษัทกรอกประเภทความเสี่ยงและกิจกรรมที่ยังขาดอยู่เพิ่มจนกว่าครบถ้วนทุกประเภทความเสี่ยงและกิจกรรม 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(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สามารถวงเล็บกำกับได้ว่าเป็นความเสี่ยงที่นอกเหนือจาก 10 อันดับแรก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)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ให้บริษัท เลือกประเภทความเสี่ยง ที่สอดคล้องกับ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Tolerance Statement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ในแถวเดียวกัน เพื่อให้เห็นภาพชัดเจนว่า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Statement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มีความเชื่อมโยงกับความเสี่ยงสำคัญประเภทใด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กรณีที่ 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ชื่อความเสี่ยงหลัก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 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มีหลายประเภทความเสี่ยง บริษัทสามารถระบุ 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ชื่อความเสี่ยงหลัก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ซ้ำได้ในแถวถัดไป โดยแต่ละแถวให้ระบุ 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ประเภทความเสี่ยง</a:t>
          </a:r>
          <a:r>
            <a:rPr lang="en-US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"</a:t>
          </a:r>
          <a:r>
            <a:rPr lang="th-TH" sz="16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ที่แตกต่างกัน</a:t>
          </a:r>
          <a:br>
            <a:rPr lang="en-US" sz="16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</a:b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7.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การพัฒนาผลิตภัณฑ์ประกันภัย และการกำหนดเบี้ยประกันภัย / การเสนอขาย และการเก็บเบี้ยประกันภัย / การพิจารณารับประกันภัย / การประเมินสำรองประกันภัย / การบริหารจัดการค่าสินไหมทดแทน / การประกันภัยต่อ / การลงทุนประกอบธุรกิจอื่น / การบริหารสินทรัพย์และหนี้สิน / การใช้บริการจากบุคคลภายนอก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แต่ละคอลัมน์เป็น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ให้ระบุ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Yes / No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ว่ามีกิจกรรมในด้านนั้น ๆ เกี่ยวข้องกับความเสี่ยงตามที่ระบุในความเสี่ยงหลัก หรือไม่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8.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สรุปกิจกรรมที่เกี่ยวข้อง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คอลัมน์นี้จะเป็นช่องที่ สรุป โดยอัตโนมัติว่าจากคอลัมน์กิจกรรมที่เป็น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Yes/No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นั้น มีกิจกรรมใดบ้างที่บริษัทระบุว่า “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Yes”</a:t>
          </a: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ตัวอย่างเช่น หากเลือก “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Yes”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ในคอลัมน์ “การพัฒนาผลิตภัณฑ์ประกันภัยฯ” และ “การลงทุน” จะแสดงข้อความในช่องนี้ว่า “พัฒนาผลิตภัณฑ์ใหม่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,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ลงทุนในสินทรัพย์ใหม่” เพื่อสรุปให้เห็นชัดเจนในแถวเดียวกัน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9.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KRIs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ตัววัด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Indicator)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ควรบ่งชี้เชิงปริมาณ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Quantitative)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เช่น จำนวนเงิน (หากมีการคำนวณ) หรือ เปอร์เซ็นต์ (%) จำนวนครั้ง เป็นต้น เพื่อให้มีตัวชี้วัดการติดตามความเสี่ยงที่ชัดเจน 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 เกณฑ์การวัด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Threshold)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สามารถแบ่งช่วงระดับความเสี่ยงออกเป็นหลายชั้นได้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(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เช่น  เขียว/เหลือง/แดง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, Appetite/Tolerance/Intolerable risk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เป็นต้น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)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ค่าที่เกิดขึ้นจริง (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Actual Risk)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ณ ปีของข้อมูลที่จัดทำรายงาน ควรระบุเป็นตัวเลข หรือ เชิงปริมาณ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10. </a:t>
          </a:r>
          <a:r>
            <a:rPr lang="th-TH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คอลัมน์: สถานะของช่วงความเบี่ยงเบนที่ยอมรับได้ (</a:t>
          </a:r>
          <a:r>
            <a:rPr lang="en-US" sz="1600" b="1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Tolerance Status)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เป็น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Drop-down List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ที่ให้เลือกสถานะของความเสี่ยงเทียบกับเกณฑ์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Tolerance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ของบริษัท: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อยู่ในระดับ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Tolerance (Within Tolerance):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ความเสี่ยงยังอยู่ในขอบเขตที่ไม่เกินช่วงเบี่ยงเบนความเสี่ยงที่บริษัทกำหนด และในกรณีที่ความเสี่ยงสูงเกินกว่าค่าที่ตั้งไว้ใน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Appetite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แต่ยังไม่เกิน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Tolerance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ควรชี้แจงมาตรการเบื้องต้นที่กำลังดำเนินการหรือมีแผนปรับปรุงเพื่อกลับไปสู่สถานะ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Risk Appetite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 </a:t>
          </a:r>
          <a:endParaRPr lang="en-US" sz="1600">
            <a:solidFill>
              <a:sysClr val="windowText" lastClr="000000"/>
            </a:solidFill>
            <a:effectLst/>
            <a:latin typeface="+mn-lt"/>
            <a:ea typeface="+mn-ea"/>
            <a:cs typeface="+mj-cs"/>
          </a:endParaRPr>
        </a:p>
        <a:p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-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ละเมิด </a:t>
          </a:r>
          <a:r>
            <a:rPr lang="en-US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Tolerance (Exceeded Tolerance): </a:t>
          </a:r>
          <a:r>
            <a:rPr lang="th-TH" sz="1600">
              <a:solidFill>
                <a:sysClr val="windowText" lastClr="000000"/>
              </a:solidFill>
              <a:effectLst/>
              <a:latin typeface="+mn-lt"/>
              <a:ea typeface="+mn-ea"/>
              <a:cs typeface="+mj-cs"/>
            </a:rPr>
            <a:t>ความเสี่ยงเกินขอบเขตที่บริษัทสามารถยอมรับได้ จำเป็นต้องมีมาตรการแก้ไขเร่งด่วน</a:t>
          </a:r>
          <a:endParaRPr lang="en-US" sz="1600">
            <a:solidFill>
              <a:sysClr val="windowText" lastClr="000000"/>
            </a:solidFill>
            <a:cs typeface="+mj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msteams_7c1b6e/Shared%20Documents/General/ORSA/Examination%20Roadmap/Template/Report_Template_Excel.xlsx" TargetMode="External"/><Relationship Id="rId1" Type="http://schemas.openxmlformats.org/officeDocument/2006/relationships/externalLinkPath" Target="https://oicth.sharepoint.com/sites/msteams_7c1b6e/Shared%20Documents/General/ORSA/Examination%20Roadmap/Template/Report_Template_Exce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s\&#3629;&#3629;&#3617;\&#3627;&#3609;&#3633;&#3591;&#3626;&#3639;&#3629;&#3648;&#3586;&#3657;&#3634;&#3629;&#3629;&#3585;%202566%20-%2067\&#3629;&#3629;&#3585;\2568\&#3585;&#3634;&#3619;&#3611;&#3619;&#3632;&#3594;&#3640;&#3617;&#3594;&#3637;&#3657;&#3649;&#3592;&#3591;&#3649;&#3609;&#3623;&#3607;&#3634;&#3591;&#3585;&#3634;&#3619;&#3618;&#3585;&#3619;&#3632;&#3604;&#3633;&#3610;%20ERM_ORSA\&#3611;&#3619;&#3632;&#3594;&#3640;&#3617;%209.04.68\3.&#3619;&#3623;&#3617;&#3605;&#3634;&#3619;&#3634;&#3591;&#3627;&#3617;&#3623;&#3604;%206.3%206.4%20&#3649;&#3621;&#3632;%207.1%20%209.04.68.xlsx" TargetMode="External"/><Relationship Id="rId1" Type="http://schemas.openxmlformats.org/officeDocument/2006/relationships/externalLinkPath" Target="https://oicth.sharepoint.com/sites/msteams_7c1b6e/Shared%20Documents/General/ORSA/&#3588;&#3641;&#3656;&#3617;&#3639;&#3629;%20&#3593;&#3610;&#3633;&#3610;&#3611;&#3619;&#3633;&#3610;&#3611;&#3619;&#3640;&#3591;/Template%20and%20Format%20for%20ORSA/TGIA/3.&#3619;&#3623;&#3617;&#3605;&#3634;&#3619;&#3634;&#3591;&#3627;&#3617;&#3623;&#3604;%206.3%206.4%20&#3649;&#3621;&#3632;%207.1%20%209.04.68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msteams_7c1b6e/Shared%20Documents/General/ORSA/Examination%20Roadmap/Template/Report_Template_Excel_hearing%20Revise.xlsx" TargetMode="External"/><Relationship Id="rId1" Type="http://schemas.openxmlformats.org/officeDocument/2006/relationships/externalLinkPath" Target="https://oicth.sharepoint.com/sites/msteams_7c1b6e/Shared%20Documents/General/ORSA/Examination%20Roadmap/Template/Report_Template_Excel_hearing%20Revise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msteams_7c1b6e/Shared%20Documents/General/ORSA/Examination%20Roadmap/Template/Report_Template_Excel_hearing%20for%20TGIA.xlsx" TargetMode="External"/><Relationship Id="rId1" Type="http://schemas.openxmlformats.org/officeDocument/2006/relationships/externalLinkPath" Target="https://oicth.sharepoint.com/sites/msteams_7c1b6e/Shared%20Documents/General/ORSA/Examination%20Roadmap/Template/Report_Template_Excel_hearing%20for%20TG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rectory (2563)"/>
      <sheetName val="Summary"/>
      <sheetName val="1) ตารางหมวด 5.1"/>
      <sheetName val="2) ตารางหมวด 6.3"/>
      <sheetName val="3) ตารางหมวด 6.4"/>
      <sheetName val="4) ตารางหมวด 7.1"/>
      <sheetName val="5) หมวด8.1_Assumpตามกฎหมาย_NL"/>
      <sheetName val="6)หมวด8.1_Assumpกฎหมาย_Yield"/>
      <sheetName val="7) หมวด8.1_Assump_econ"/>
      <sheetName val="8) หมวด8.2_10.1.2เงินกองทุน_NL"/>
      <sheetName val="9)หมวด8.2เงินกองทุนทางเศรษ"/>
      <sheetName val="10) ตารางหมวด 10.1.2_NL"/>
      <sheetName val="11)ตารางหมวด 10.1.3"/>
      <sheetName val="12)ตารางหมวด 10.2"/>
      <sheetName val="13) ตารางหมวด 11.1"/>
      <sheetName val="Reference"/>
      <sheetName val="5) หมวด8.1_Assumpตามกฎหมาย_L"/>
      <sheetName val="8)หมวด8.2_10.1.2เงินกองทุน_L"/>
      <sheetName val="10)ตารางหมวด 10.1.2_L"/>
      <sheetName val="14) ตารางหมวด 11.2"/>
      <sheetName val="15) ตารางหมวด 11.3"/>
      <sheetName val="16) ตารางหมวด 11.4"/>
      <sheetName val="17) ตารางหมวด 11.6"/>
      <sheetName val="18)ตารางหมวด 11.7"/>
      <sheetName val="Template"/>
      <sheetName val="17) ตารางหมวด 11.5"/>
      <sheetName val="ตารางหมวด 9.1L"/>
      <sheetName val="ตารางหมวด 9.1NL"/>
      <sheetName val="ตารางหมวด 10.1.1_L"/>
      <sheetName val="ตารางหมวด 10.1.1_NL"/>
      <sheetName val="ตารางหมวด 10_factor"/>
      <sheetName val="ตารางหมวด 10.1.2 (1 - 6)"/>
      <sheetName val="ตารางหมวด 10.1.2_L_example"/>
      <sheetName val="ref list"/>
      <sheetName val="Form1"/>
      <sheetName val="ไม่ใช้_ตารางหมวด 3.2 "/>
      <sheetName val="ตารางหมวด 3.2_example"/>
      <sheetName val="ตารางหมวด 5.1 ตัวอย่าง"/>
      <sheetName val="ตารางหมวด 6.3 ตัวอย่างการกรอก"/>
      <sheetName val="ไม่ใช้_ตารางหมวด 6.5"/>
      <sheetName val="ตารางหมวด 6.5_riskb"/>
      <sheetName val="ไม่ใช้_ตารางหมวด 6.4"/>
      <sheetName val="Summary เก่า"/>
      <sheetName val="หมวด8_1_Assumpตามกฎหมา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A2" t="str">
            <v>ความเสี่ยงด้านกลยุทธ์ (strategic risk)</v>
          </cell>
        </row>
        <row r="3">
          <cell r="A3" t="str">
            <v>ความเสี่ยงด้านประกันภัย (insurance risk)</v>
          </cell>
        </row>
        <row r="4">
          <cell r="A4" t="str">
            <v>ความเสี่ยงด้านตลาด (market risk)</v>
          </cell>
        </row>
        <row r="5">
          <cell r="A5" t="str">
            <v>ความเสี่ยงด้านเครดิต (credit risk)</v>
          </cell>
        </row>
        <row r="6">
          <cell r="A6" t="str">
            <v>ความเสี่ยงด้านสภาพคล่อง (liquidity risk)</v>
          </cell>
        </row>
        <row r="7">
          <cell r="A7" t="str">
            <v>ความเสี่ยงด้านปฏิบัติการ (operational risk)</v>
          </cell>
        </row>
        <row r="8">
          <cell r="A8" t="str">
            <v>ความเสี่ยงด้านชื่อเสียง (reputation risk)</v>
          </cell>
        </row>
        <row r="9">
          <cell r="A9" t="str">
            <v>ความเสี่ยงด้านเทคโนโลยีสารสนเทศ (information technology risk)</v>
          </cell>
        </row>
        <row r="10">
          <cell r="A10" t="str">
            <v xml:space="preserve">ความเสี่ยงด้านมหันตภัย (catastrophe risk) </v>
          </cell>
        </row>
        <row r="11">
          <cell r="A11" t="str">
            <v>ความเสี่ยงที่เกิดขึ้นใหม่ (emerging risk)</v>
          </cell>
        </row>
        <row r="12">
          <cell r="A12" t="str">
            <v>ความเสี่ยงภายในกลุ่มธุรกิจ (group risk)</v>
          </cell>
        </row>
        <row r="13">
          <cell r="A13" t="str">
            <v>อื่นๆ</v>
          </cell>
        </row>
        <row r="14">
          <cell r="A14" t="str">
            <v>อัตราส่วนความเพียงพอของเงินกองทุน</v>
          </cell>
        </row>
        <row r="16">
          <cell r="A16" t="str">
            <v>การพัฒนาผลิตภัณฑ์ประกันภัย และการกำหนดเบี้ยประกันภัย</v>
          </cell>
        </row>
        <row r="17">
          <cell r="A17" t="str">
            <v>การเสนอขาย และการเก็บเบี้ยประกันภัย</v>
          </cell>
        </row>
        <row r="18">
          <cell r="A18" t="str">
            <v>การพิจารณารับประกันภัย</v>
          </cell>
        </row>
        <row r="19">
          <cell r="A19" t="str">
            <v>การประเมินสำรองประกันภัย</v>
          </cell>
        </row>
        <row r="20">
          <cell r="A20" t="str">
            <v>การบริหารจัดการค่าสินไหมทดแทน</v>
          </cell>
        </row>
        <row r="21">
          <cell r="A21" t="str">
            <v>การประกันภัยต่อ</v>
          </cell>
        </row>
        <row r="22">
          <cell r="A22" t="str">
            <v>การลงทุนประกอบธุรกิจอื่น</v>
          </cell>
        </row>
        <row r="23">
          <cell r="A23" t="str">
            <v>การบริหารสินทรัพย์และหนี้สิน</v>
          </cell>
        </row>
        <row r="24">
          <cell r="A24" t="str">
            <v>การใช้บริการจากบุคคลภายนอก</v>
          </cell>
        </row>
        <row r="25">
          <cell r="A25" t="str">
            <v>อื่นๆ</v>
          </cell>
        </row>
        <row r="28">
          <cell r="A28" t="str">
            <v>อยู่ในระดับ Appetite (Within Appetite)</v>
          </cell>
        </row>
        <row r="29">
          <cell r="A29" t="str">
            <v>ละเมิด Appetite แต่ยังอยู่ในช่วง Tolerance (Exceeded Appetite but within Tolerance)</v>
          </cell>
        </row>
        <row r="30">
          <cell r="A30" t="str">
            <v>ละเมิด Tolerance (Exceeded Tolerance)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ำชี้แจง"/>
      <sheetName val="ประกาศสำนักงาน พ.ศ. 2563"/>
      <sheetName val="สารบัญ"/>
      <sheetName val="1) ตารางหมวด 5.1"/>
      <sheetName val="ตารางหมวด 6.3 6.4 7.1"/>
      <sheetName val="2) ตารางหมวด 6.3 เสนอตัดออก"/>
      <sheetName val="3) ตารางหมวด 6.4 เสนอตัดออก"/>
      <sheetName val="4) ตารางหมวด 7.1 เสนอตัดออก"/>
      <sheetName val="5) หมวด8.1_Assumpตามกฎหมาย_L"/>
      <sheetName val="5) หมวด8.1_Assumpตามกฎหมาย_NL"/>
      <sheetName val="6)หมวด8.1_Assumpกฎหมาย_Yield"/>
      <sheetName val="7) หมวด8.1_Assump_econ"/>
      <sheetName val="8)หมวด8.2_10.1.2เงินกองทุน_L"/>
      <sheetName val="8) หมวด8.2_10.1.2เงินกองทุน_NL"/>
      <sheetName val="9)หมวด8.2เงินกองทุนทางเศรษ"/>
      <sheetName val="10)ตารางหมวด 10.1.2_L"/>
      <sheetName val="10) ตารางหมวด 10.1.2_NL"/>
      <sheetName val="11)ตารางหมวด 10.1.3"/>
      <sheetName val="12)ตารางหมวด 10.2"/>
      <sheetName val="13) ตารางหมวด 11.1"/>
      <sheetName val="ตารางหมวด 9.1L"/>
      <sheetName val="ตารางหมวด 9.1NL"/>
      <sheetName val="ตารางหมวด 10.1.1_L"/>
      <sheetName val="ตารางหมวด 10.1.1_NL"/>
      <sheetName val="ตารางหมวด 10_factor"/>
      <sheetName val="ตารางหมวด 10.1.2 (1 - 6)"/>
      <sheetName val="ref list"/>
      <sheetName val="หมวด8_1_Assumpตามกฎหมา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ำชี้แจง"/>
      <sheetName val="ประกาศสำนักงาน พ.ศ. 2563"/>
      <sheetName val="สารบัญ"/>
      <sheetName val="1) ตารางหมวด 5.1"/>
      <sheetName val="2) ตารางหมวด 6.3"/>
      <sheetName val="3) ตารางหมวด 6.4"/>
      <sheetName val="4) ตารางหมวด 7.1"/>
      <sheetName val="5) หมวด8.1_Assumpตามกฎหมาย_NL"/>
      <sheetName val="5) หมวด8.1_Assumpตามกฎหมาย_L"/>
      <sheetName val="6)หมวด8.1_Assumpกฎหมาย_Yield"/>
      <sheetName val="7) หมวด8.1_Assump_econ"/>
      <sheetName val="8)หมวด8.2_10.1.2เงินกองทุน_L"/>
      <sheetName val="9)หมวด8.2เงินกองทุนทางเศรษ"/>
      <sheetName val="10)ตารางหมวด 10.1.2_L"/>
      <sheetName val="8) หมวด8.2_10.1.2เงินกองทุน_NL"/>
      <sheetName val="10) ตารางหมวด 10.1.2_NL_revise"/>
      <sheetName val="10) ตารางหมวด 10.1.2_NL"/>
      <sheetName val="11)ตารางหมวด 10.1.3_eg"/>
      <sheetName val="11)ตารางหมวด 10.1.3"/>
      <sheetName val="12)ตารางหมวด 10.2_eg"/>
      <sheetName val="12)ตารางหมวด 10.2"/>
      <sheetName val="ตารางหมวด 9.1L"/>
      <sheetName val="ตารางหมวด 9.1NL"/>
      <sheetName val="ตารางหมวด 10.1.1_L"/>
      <sheetName val="ตารางหมวด 10.1.1_NL"/>
      <sheetName val="ตารางหมวด 10_factor"/>
      <sheetName val="ตารางหมวด 10.1.2 (1 - 6)"/>
      <sheetName val="ref list"/>
      <sheetName val="หมวด8_1_Assumpตามกฎหมาย (2)"/>
      <sheetName val="13) ตารางหมวด 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 t="str">
            <v>ความเสี่ยงด้านกลยุทธ์ (strategic risk)</v>
          </cell>
        </row>
        <row r="3">
          <cell r="A3" t="str">
            <v>ความเสี่ยงด้านประกันภัย (insurance risk)</v>
          </cell>
        </row>
        <row r="4">
          <cell r="A4" t="str">
            <v>ความเสี่ยงด้านตลาด (market risk)</v>
          </cell>
        </row>
        <row r="5">
          <cell r="A5" t="str">
            <v>ความเสี่ยงด้านเครดิต (credit risk)</v>
          </cell>
        </row>
        <row r="6">
          <cell r="A6" t="str">
            <v>ความเสี่ยงด้านสภาพคล่อง (liquidity risk)</v>
          </cell>
        </row>
        <row r="7">
          <cell r="A7" t="str">
            <v>ความเสี่ยงด้านปฏิบัติการ (operational risk)</v>
          </cell>
        </row>
        <row r="8">
          <cell r="A8" t="str">
            <v>ความเสี่ยงด้านชื่อเสียง (reputation risk)</v>
          </cell>
        </row>
        <row r="9">
          <cell r="A9" t="str">
            <v>ความเสี่ยงด้านเทคโนโลยีสารสนเทศ (information technology risk)</v>
          </cell>
        </row>
        <row r="10">
          <cell r="A10" t="str">
            <v xml:space="preserve">ความเสี่ยงด้านมหันตภัย (catastrophe risk) </v>
          </cell>
        </row>
        <row r="11">
          <cell r="A11" t="str">
            <v>ความเสี่ยงที่เกิดขึ้นใหม่ (emerging risk)</v>
          </cell>
        </row>
        <row r="12">
          <cell r="A12" t="str">
            <v>ความเสี่ยงภายในกลุ่มธุรกิจ (group risk)</v>
          </cell>
        </row>
        <row r="13">
          <cell r="A13" t="str">
            <v>อื่นๆ</v>
          </cell>
        </row>
        <row r="14">
          <cell r="A14" t="str">
            <v>อัตราส่วนความเพียงพอของเงินกองทุน</v>
          </cell>
        </row>
        <row r="16">
          <cell r="A16" t="str">
            <v>การพัฒนาผลิตภัณฑ์ประกันภัย และการกำหนดเบี้ยประกันภัย</v>
          </cell>
        </row>
        <row r="17">
          <cell r="A17" t="str">
            <v>การเสนอขาย และการเก็บเบี้ยประกันภัย</v>
          </cell>
        </row>
        <row r="18">
          <cell r="A18" t="str">
            <v>การพิจารณารับประกันภัย</v>
          </cell>
        </row>
        <row r="19">
          <cell r="A19" t="str">
            <v>การประเมินสำรองประกันภัย</v>
          </cell>
        </row>
        <row r="20">
          <cell r="A20" t="str">
            <v>การบริหารจัดการค่าสินไหมทดแทน</v>
          </cell>
        </row>
        <row r="21">
          <cell r="A21" t="str">
            <v>การประกันภัยต่อ</v>
          </cell>
        </row>
        <row r="22">
          <cell r="A22" t="str">
            <v>การลงทุนประกอบธุรกิจอื่น</v>
          </cell>
        </row>
        <row r="23">
          <cell r="A23" t="str">
            <v>การบริหารสินทรัพย์และหนี้สิน</v>
          </cell>
        </row>
        <row r="24">
          <cell r="A24" t="str">
            <v>การใช้บริการจากบุคคลภายนอก</v>
          </cell>
        </row>
        <row r="25">
          <cell r="A25" t="str">
            <v>อื่นๆ</v>
          </cell>
        </row>
        <row r="28">
          <cell r="A28" t="str">
            <v>อยู่ในระดับ Appetite (Within Appetite)</v>
          </cell>
        </row>
        <row r="29">
          <cell r="A29" t="str">
            <v>ละเมิด Appetite แต่ยังอยู่ในช่วง Tolerance (Exceeded Appetite but within Tolerance)</v>
          </cell>
        </row>
        <row r="30">
          <cell r="A30" t="str">
            <v>ละเมิด Tolerance (Exceeded Tolerance)</v>
          </cell>
        </row>
      </sheetData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ประกาศสำนักงาน พ.ศ. 2563"/>
      <sheetName val="สารบัญ"/>
      <sheetName val="1) ตารางหมวด 5.1"/>
      <sheetName val="EX.1) ตารางหมวด 5.1"/>
      <sheetName val="2) รวมตารางหมวด 6.3 6.4 7.1"/>
      <sheetName val="EX.2) รวมตารางหมวด 6.3 6.4 7.1"/>
      <sheetName val="3) หมวด8.1_Assumpตามกฎหมาย"/>
      <sheetName val="Ex 3) หมวด8.1_Assumpตามกฎหมาย"/>
      <sheetName val="4) หมวด8.1_Assumpกฎหมาย_Yield"/>
      <sheetName val="5) หมวด8.1_Assump_econ"/>
      <sheetName val="6) หมวด8.2_10.1.2เงินกองทุน"/>
      <sheetName val="7) หมวด8.2เงินกองทุนทางเศรษ"/>
      <sheetName val="8) Stress test Scenario"/>
      <sheetName val="EX.8) Stress test Scenario"/>
      <sheetName val="9) Management Action"/>
      <sheetName val="EX.9) Management Action"/>
      <sheetName val="10) Reverse Stress test_revised"/>
      <sheetName val="10) Reverse Stress test"/>
      <sheetName val="EX. 10) Reverse Stress test "/>
      <sheetName val="11) ตารางหมวด 11.1"/>
      <sheetName val="ref list"/>
    </sheetNames>
    <sheetDataSet>
      <sheetData sheetId="0"/>
      <sheetData sheetId="1">
        <row r="1">
          <cell r="F1">
            <v>2568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>ความเสี่ยงด้านกลยุทธ์ (strategic risk)</v>
          </cell>
        </row>
        <row r="3">
          <cell r="A3" t="str">
            <v>ความเสี่ยงด้านประกันภัย (insurance risk)</v>
          </cell>
        </row>
        <row r="4">
          <cell r="A4" t="str">
            <v>ความเสี่ยงด้านตลาด (market risk)</v>
          </cell>
        </row>
        <row r="5">
          <cell r="A5" t="str">
            <v>ความเสี่ยงด้านเครดิต (credit risk)</v>
          </cell>
        </row>
        <row r="6">
          <cell r="A6" t="str">
            <v>ความเสี่ยงด้านสภาพคล่อง (liquidity risk)</v>
          </cell>
        </row>
        <row r="7">
          <cell r="A7" t="str">
            <v>ความเสี่ยงด้านปฏิบัติการ (operational risk)</v>
          </cell>
        </row>
        <row r="8">
          <cell r="A8" t="str">
            <v>ความเสี่ยงด้านชื่อเสียง (reputation risk)</v>
          </cell>
        </row>
        <row r="9">
          <cell r="A9" t="str">
            <v>ความเสี่ยงด้านเทคโนโลยีสารสนเทศ (information technology risk)</v>
          </cell>
        </row>
        <row r="10">
          <cell r="A10" t="str">
            <v xml:space="preserve">ความเสี่ยงด้านมหันตภัย (catastrophe risk) </v>
          </cell>
        </row>
        <row r="11">
          <cell r="A11" t="str">
            <v>ความเสี่ยงที่เกิดขึ้นใหม่ (emerging risk)</v>
          </cell>
        </row>
        <row r="12">
          <cell r="A12" t="str">
            <v>ความเสี่ยงภายในกลุ่มธุรกิจ (group risk)</v>
          </cell>
        </row>
        <row r="13">
          <cell r="A13" t="str">
            <v>อื่นๆ</v>
          </cell>
        </row>
        <row r="14">
          <cell r="A14" t="str">
            <v>อัตราส่วนความเพียงพอของเงินกองทุน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B18A-6089-4479-98F8-3118EB5DB821}">
  <sheetPr codeName="Sheet1">
    <tabColor theme="3" tint="0.749992370372631"/>
  </sheetPr>
  <dimension ref="A1:AP47"/>
  <sheetViews>
    <sheetView zoomScale="70" zoomScaleNormal="70" workbookViewId="0">
      <selection activeCell="V33" sqref="V33"/>
    </sheetView>
  </sheetViews>
  <sheetFormatPr defaultColWidth="8.75" defaultRowHeight="17.25" x14ac:dyDescent="0.4"/>
  <cols>
    <col min="1" max="1" width="9.875" style="6" customWidth="1"/>
    <col min="2" max="2" width="62" style="6" bestFit="1" customWidth="1"/>
    <col min="3" max="3" width="170.375" style="4" bestFit="1" customWidth="1"/>
    <col min="4" max="16384" width="8.75" style="4"/>
  </cols>
  <sheetData>
    <row r="1" spans="1:42" s="5" customFormat="1" ht="24" x14ac:dyDescent="0.4">
      <c r="A1" s="1" t="s">
        <v>0</v>
      </c>
      <c r="B1" s="2" t="s">
        <v>1</v>
      </c>
      <c r="C1" s="3" t="s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</row>
    <row r="2" spans="1:42" s="5" customFormat="1" ht="24" x14ac:dyDescent="0.4">
      <c r="A2" s="212">
        <v>1</v>
      </c>
      <c r="B2" s="142" t="s">
        <v>3</v>
      </c>
      <c r="C2" s="143" t="s">
        <v>252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s="5" customFormat="1" ht="24" x14ac:dyDescent="0.4">
      <c r="A3" s="213"/>
      <c r="B3" s="144" t="s">
        <v>4</v>
      </c>
      <c r="C3" s="145" t="s">
        <v>253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s="5" customFormat="1" ht="24" x14ac:dyDescent="0.4">
      <c r="A4" s="214"/>
      <c r="B4" s="147"/>
      <c r="C4" s="148" t="s">
        <v>254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42" s="5" customFormat="1" ht="24" x14ac:dyDescent="0.4">
      <c r="A5" s="212">
        <v>2</v>
      </c>
      <c r="B5" s="142" t="s">
        <v>5</v>
      </c>
      <c r="C5" s="143" t="s">
        <v>255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42" s="5" customFormat="1" ht="24" x14ac:dyDescent="0.4">
      <c r="A6" s="213"/>
      <c r="B6" s="144" t="s">
        <v>6</v>
      </c>
      <c r="C6" s="145" t="s">
        <v>256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s="5" customFormat="1" ht="24" x14ac:dyDescent="0.4">
      <c r="A7" s="213"/>
      <c r="B7" s="149"/>
      <c r="C7" s="145" t="s">
        <v>257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s="5" customFormat="1" ht="24" x14ac:dyDescent="0.4">
      <c r="A8" s="213"/>
      <c r="B8" s="149"/>
      <c r="C8" s="145" t="s">
        <v>258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s="5" customFormat="1" ht="24" x14ac:dyDescent="0.4">
      <c r="A9" s="213"/>
      <c r="B9" s="149"/>
      <c r="C9" s="145" t="s">
        <v>259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s="5" customFormat="1" ht="24" x14ac:dyDescent="0.4">
      <c r="A10" s="214"/>
      <c r="B10" s="147"/>
      <c r="C10" s="148" t="s">
        <v>260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2" s="5" customFormat="1" ht="24" x14ac:dyDescent="0.4">
      <c r="A11" s="215">
        <v>3</v>
      </c>
      <c r="B11" s="150" t="s">
        <v>7</v>
      </c>
      <c r="C11" s="148" t="s">
        <v>261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s="5" customFormat="1" ht="24" x14ac:dyDescent="0.4">
      <c r="A12" s="215"/>
      <c r="B12" s="144" t="s">
        <v>8</v>
      </c>
      <c r="C12" s="148" t="s">
        <v>262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42" s="5" customFormat="1" ht="24" x14ac:dyDescent="0.4">
      <c r="A13" s="212">
        <v>4</v>
      </c>
      <c r="B13" s="142" t="s">
        <v>9</v>
      </c>
      <c r="C13" s="151" t="s">
        <v>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42" s="5" customFormat="1" ht="24" x14ac:dyDescent="0.4">
      <c r="A14" s="214"/>
      <c r="B14" s="152" t="s">
        <v>11</v>
      </c>
      <c r="C14" s="153" t="s">
        <v>263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42" s="5" customFormat="1" ht="24" x14ac:dyDescent="0.4">
      <c r="A15" s="154">
        <v>5</v>
      </c>
      <c r="B15" s="150" t="s">
        <v>264</v>
      </c>
      <c r="C15" s="155" t="s">
        <v>265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42" s="5" customFormat="1" ht="24" x14ac:dyDescent="0.4">
      <c r="A16" s="154"/>
      <c r="B16" s="144" t="s">
        <v>266</v>
      </c>
      <c r="C16" s="155" t="s">
        <v>267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42" s="5" customFormat="1" ht="24" x14ac:dyDescent="0.4">
      <c r="A17" s="154"/>
      <c r="B17" s="149"/>
      <c r="C17" s="155" t="s">
        <v>268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42" s="5" customFormat="1" ht="24" x14ac:dyDescent="0.4">
      <c r="A18" s="154"/>
      <c r="B18" s="149"/>
      <c r="C18" s="155" t="s">
        <v>269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42" s="5" customFormat="1" ht="24" x14ac:dyDescent="0.4">
      <c r="A19" s="156">
        <v>6</v>
      </c>
      <c r="B19" s="142" t="s">
        <v>16</v>
      </c>
      <c r="C19" s="153" t="s">
        <v>270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</row>
    <row r="20" spans="1:42" s="5" customFormat="1" ht="24" x14ac:dyDescent="0.4">
      <c r="A20" s="157"/>
      <c r="B20" s="144" t="s">
        <v>17</v>
      </c>
      <c r="C20" s="153" t="s">
        <v>271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</row>
    <row r="21" spans="1:42" s="5" customFormat="1" ht="24" x14ac:dyDescent="0.4">
      <c r="A21" s="158"/>
      <c r="B21" s="147"/>
      <c r="C21" s="153" t="s">
        <v>272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42" s="5" customFormat="1" ht="24" x14ac:dyDescent="0.4">
      <c r="A22" s="154">
        <v>7</v>
      </c>
      <c r="B22" s="150" t="s">
        <v>12</v>
      </c>
      <c r="C22" s="153" t="s">
        <v>273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</row>
    <row r="23" spans="1:42" s="5" customFormat="1" ht="24" x14ac:dyDescent="0.4">
      <c r="A23" s="154"/>
      <c r="B23" s="144" t="s">
        <v>13</v>
      </c>
      <c r="C23" s="153" t="s">
        <v>274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42" s="5" customFormat="1" ht="24" x14ac:dyDescent="0.4">
      <c r="A24" s="156">
        <v>8</v>
      </c>
      <c r="B24" s="142" t="s">
        <v>14</v>
      </c>
      <c r="C24" s="159" t="s">
        <v>275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42" s="5" customFormat="1" ht="24" x14ac:dyDescent="0.4">
      <c r="A25" s="157"/>
      <c r="B25" s="144" t="s">
        <v>15</v>
      </c>
      <c r="C25" s="160" t="s">
        <v>276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42" s="5" customFormat="1" ht="24" x14ac:dyDescent="0.4">
      <c r="A26" s="157"/>
      <c r="B26" s="149"/>
      <c r="C26" s="160" t="s">
        <v>277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42" s="5" customFormat="1" ht="24" x14ac:dyDescent="0.4">
      <c r="A27" s="157"/>
      <c r="B27" s="144"/>
      <c r="C27" s="145" t="s">
        <v>278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42" s="5" customFormat="1" ht="24" x14ac:dyDescent="0.4">
      <c r="A28" s="158"/>
      <c r="B28" s="161"/>
      <c r="C28" s="160" t="s">
        <v>279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42" s="5" customFormat="1" ht="24" x14ac:dyDescent="0.4">
      <c r="A29" s="154">
        <v>9</v>
      </c>
      <c r="B29" s="150" t="s">
        <v>18</v>
      </c>
      <c r="C29" s="160" t="s">
        <v>280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42" s="5" customFormat="1" ht="24" x14ac:dyDescent="0.4">
      <c r="A30" s="154"/>
      <c r="B30" s="149"/>
      <c r="C30" s="160" t="s">
        <v>281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</row>
    <row r="31" spans="1:42" s="5" customFormat="1" ht="24" x14ac:dyDescent="0.4">
      <c r="A31" s="211"/>
      <c r="B31" s="150"/>
      <c r="C31" s="160" t="s">
        <v>282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</row>
    <row r="32" spans="1:42" s="5" customFormat="1" ht="24" x14ac:dyDescent="0.4">
      <c r="A32" s="211"/>
      <c r="B32" s="144"/>
      <c r="C32" s="160" t="s">
        <v>283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</row>
    <row r="33" spans="1:42" s="5" customFormat="1" ht="24" x14ac:dyDescent="0.4">
      <c r="A33" s="211"/>
      <c r="B33" s="149"/>
      <c r="C33" s="160" t="s">
        <v>284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</row>
    <row r="34" spans="1:42" s="5" customFormat="1" ht="24" x14ac:dyDescent="0.4">
      <c r="A34" s="156">
        <v>10</v>
      </c>
      <c r="B34" s="142" t="s">
        <v>19</v>
      </c>
      <c r="C34" s="159" t="s">
        <v>53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</row>
    <row r="35" spans="1:42" s="5" customFormat="1" ht="24" x14ac:dyDescent="0.4">
      <c r="A35" s="158"/>
      <c r="B35" s="144" t="s">
        <v>20</v>
      </c>
      <c r="C35" s="148" t="s">
        <v>285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</row>
    <row r="36" spans="1:42" s="5" customFormat="1" ht="24" x14ac:dyDescent="0.4">
      <c r="A36" s="156">
        <v>11</v>
      </c>
      <c r="B36" s="142" t="s">
        <v>286</v>
      </c>
      <c r="C36" s="159" t="s">
        <v>287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</row>
    <row r="37" spans="1:42" s="5" customFormat="1" ht="24" x14ac:dyDescent="0.4">
      <c r="A37" s="157"/>
      <c r="B37" s="150" t="s">
        <v>288</v>
      </c>
      <c r="C37" s="160" t="s">
        <v>289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</row>
    <row r="38" spans="1:42" s="5" customFormat="1" ht="24" x14ac:dyDescent="0.4">
      <c r="A38" s="162"/>
      <c r="B38" s="144" t="s">
        <v>21</v>
      </c>
      <c r="C38" s="160" t="s">
        <v>290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</row>
    <row r="39" spans="1:42" s="5" customFormat="1" ht="24" x14ac:dyDescent="0.4">
      <c r="A39" s="162"/>
      <c r="B39" s="149"/>
      <c r="C39" s="160" t="s">
        <v>291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</row>
    <row r="40" spans="1:42" s="5" customFormat="1" ht="24" x14ac:dyDescent="0.4">
      <c r="A40" s="162"/>
      <c r="B40" s="149"/>
      <c r="C40" s="160" t="s">
        <v>292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42" s="5" customFormat="1" ht="24" x14ac:dyDescent="0.4">
      <c r="A41" s="162"/>
      <c r="B41" s="149"/>
      <c r="C41" s="160" t="s">
        <v>293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</row>
    <row r="42" spans="1:42" s="5" customFormat="1" ht="24" x14ac:dyDescent="0.4">
      <c r="A42" s="146"/>
      <c r="B42" s="161"/>
      <c r="C42" s="148" t="s">
        <v>294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42" s="5" customFormat="1" ht="24" x14ac:dyDescent="0.4">
      <c r="A43" s="212">
        <v>12</v>
      </c>
      <c r="B43" s="142" t="s">
        <v>22</v>
      </c>
      <c r="C43" s="143" t="s">
        <v>23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</row>
    <row r="44" spans="1:42" s="5" customFormat="1" ht="24" x14ac:dyDescent="0.4">
      <c r="A44" s="213"/>
      <c r="B44" s="144" t="s">
        <v>24</v>
      </c>
      <c r="C44" s="163" t="s">
        <v>295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</row>
    <row r="45" spans="1:42" s="5" customFormat="1" ht="24" x14ac:dyDescent="0.4">
      <c r="A45" s="213"/>
      <c r="B45" s="149"/>
      <c r="C45" s="163" t="s">
        <v>296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</row>
    <row r="46" spans="1:42" s="5" customFormat="1" ht="24" x14ac:dyDescent="0.4">
      <c r="A46" s="213"/>
      <c r="B46" s="149"/>
      <c r="C46" s="163" t="s">
        <v>297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</row>
    <row r="47" spans="1:42" s="5" customFormat="1" ht="48" x14ac:dyDescent="0.4">
      <c r="A47" s="214"/>
      <c r="B47" s="147"/>
      <c r="C47" s="164" t="s">
        <v>298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</row>
  </sheetData>
  <mergeCells count="6">
    <mergeCell ref="A31:A33"/>
    <mergeCell ref="A43:A47"/>
    <mergeCell ref="A2:A4"/>
    <mergeCell ref="A5:A10"/>
    <mergeCell ref="A11:A12"/>
    <mergeCell ref="A13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FF334-87AF-4F02-B567-F8778AD6D8C8}">
  <sheetPr codeName="Sheet2">
    <tabColor theme="5" tint="0.39997558519241921"/>
    <pageSetUpPr fitToPage="1"/>
  </sheetPr>
  <dimension ref="A1:K14"/>
  <sheetViews>
    <sheetView tabSelected="1" zoomScale="110" zoomScaleNormal="110" workbookViewId="0">
      <pane xSplit="3" ySplit="2" topLeftCell="D3" activePane="bottomRight" state="frozen"/>
      <selection pane="topRight" activeCell="B61" sqref="B61"/>
      <selection pane="bottomLeft" activeCell="B61" sqref="B61"/>
      <selection pane="bottomRight" activeCell="E7" sqref="E7:E11"/>
    </sheetView>
  </sheetViews>
  <sheetFormatPr defaultColWidth="8.75" defaultRowHeight="18.75" x14ac:dyDescent="0.45"/>
  <cols>
    <col min="1" max="1" width="4" style="7" customWidth="1"/>
    <col min="2" max="2" width="8.75" style="8"/>
    <col min="3" max="3" width="25.375" style="9" customWidth="1"/>
    <col min="4" max="4" width="49.375" style="9" customWidth="1"/>
    <col min="5" max="5" width="41.125" style="10" customWidth="1"/>
    <col min="6" max="6" width="34.375" style="9" customWidth="1"/>
    <col min="7" max="7" width="41.375" style="9" customWidth="1"/>
    <col min="8" max="16384" width="8.75" style="7"/>
  </cols>
  <sheetData>
    <row r="1" spans="1:11" ht="21.95" customHeight="1" x14ac:dyDescent="0.5">
      <c r="A1" s="165"/>
      <c r="B1" s="166" t="s">
        <v>25</v>
      </c>
      <c r="C1" s="167"/>
      <c r="D1" s="167"/>
      <c r="E1" s="168"/>
      <c r="F1" s="169"/>
      <c r="G1" s="170"/>
    </row>
    <row r="2" spans="1:11" ht="21" x14ac:dyDescent="0.4">
      <c r="B2" s="171" t="s">
        <v>26</v>
      </c>
      <c r="C2" s="172" t="s">
        <v>27</v>
      </c>
      <c r="D2" s="173" t="s">
        <v>28</v>
      </c>
      <c r="E2" s="173" t="s">
        <v>29</v>
      </c>
      <c r="F2" s="173" t="s">
        <v>30</v>
      </c>
      <c r="G2" s="173" t="s">
        <v>31</v>
      </c>
    </row>
    <row r="3" spans="1:11" ht="37.5" x14ac:dyDescent="0.4">
      <c r="B3" s="141">
        <v>1</v>
      </c>
      <c r="C3" s="140" t="s">
        <v>299</v>
      </c>
      <c r="D3" s="140" t="s">
        <v>32</v>
      </c>
      <c r="E3" s="140" t="s">
        <v>33</v>
      </c>
      <c r="F3" s="140" t="s">
        <v>34</v>
      </c>
      <c r="G3" s="140" t="s">
        <v>300</v>
      </c>
    </row>
    <row r="4" spans="1:11" ht="56.25" x14ac:dyDescent="0.4">
      <c r="B4" s="219">
        <v>2</v>
      </c>
      <c r="C4" s="135" t="s">
        <v>301</v>
      </c>
      <c r="D4" s="216" t="s">
        <v>35</v>
      </c>
      <c r="E4" s="216" t="s">
        <v>36</v>
      </c>
      <c r="F4" s="135" t="s">
        <v>37</v>
      </c>
      <c r="G4" s="135" t="s">
        <v>302</v>
      </c>
    </row>
    <row r="5" spans="1:11" ht="93.75" x14ac:dyDescent="0.4">
      <c r="B5" s="220"/>
      <c r="C5" s="135" t="s">
        <v>303</v>
      </c>
      <c r="D5" s="217"/>
      <c r="E5" s="217"/>
      <c r="F5" s="135" t="s">
        <v>38</v>
      </c>
      <c r="G5" s="135" t="s">
        <v>304</v>
      </c>
    </row>
    <row r="6" spans="1:11" ht="37.5" x14ac:dyDescent="0.4">
      <c r="B6" s="221"/>
      <c r="C6" s="135" t="s">
        <v>305</v>
      </c>
      <c r="D6" s="218"/>
      <c r="E6" s="218"/>
      <c r="F6" s="135" t="s">
        <v>39</v>
      </c>
      <c r="G6" s="135" t="s">
        <v>306</v>
      </c>
    </row>
    <row r="7" spans="1:11" ht="54" customHeight="1" x14ac:dyDescent="0.4">
      <c r="B7" s="134">
        <v>3</v>
      </c>
      <c r="C7" s="135" t="s">
        <v>307</v>
      </c>
      <c r="D7" s="135" t="s">
        <v>40</v>
      </c>
      <c r="E7" s="216" t="s">
        <v>41</v>
      </c>
      <c r="F7" s="135" t="s">
        <v>42</v>
      </c>
      <c r="G7" s="135" t="s">
        <v>308</v>
      </c>
    </row>
    <row r="8" spans="1:11" ht="37.5" x14ac:dyDescent="0.4">
      <c r="B8" s="134">
        <v>4</v>
      </c>
      <c r="C8" s="135" t="s">
        <v>309</v>
      </c>
      <c r="D8" s="135" t="s">
        <v>43</v>
      </c>
      <c r="E8" s="217"/>
      <c r="F8" s="135" t="s">
        <v>42</v>
      </c>
      <c r="G8" s="135" t="s">
        <v>310</v>
      </c>
    </row>
    <row r="9" spans="1:11" ht="56.25" x14ac:dyDescent="0.4">
      <c r="B9" s="134">
        <v>5</v>
      </c>
      <c r="C9" s="135" t="s">
        <v>311</v>
      </c>
      <c r="D9" s="135" t="s">
        <v>44</v>
      </c>
      <c r="E9" s="217"/>
      <c r="F9" s="135" t="s">
        <v>45</v>
      </c>
      <c r="G9" s="135" t="s">
        <v>312</v>
      </c>
    </row>
    <row r="10" spans="1:11" ht="56.25" x14ac:dyDescent="0.4">
      <c r="B10" s="134">
        <v>6</v>
      </c>
      <c r="C10" s="135" t="s">
        <v>313</v>
      </c>
      <c r="D10" s="135" t="s">
        <v>46</v>
      </c>
      <c r="E10" s="217"/>
      <c r="F10" s="135" t="s">
        <v>47</v>
      </c>
      <c r="G10" s="135" t="s">
        <v>314</v>
      </c>
    </row>
    <row r="11" spans="1:11" ht="56.25" x14ac:dyDescent="0.4">
      <c r="B11" s="134">
        <v>7</v>
      </c>
      <c r="C11" s="135" t="s">
        <v>315</v>
      </c>
      <c r="D11" s="135" t="s">
        <v>48</v>
      </c>
      <c r="E11" s="218"/>
      <c r="F11" s="135" t="s">
        <v>49</v>
      </c>
      <c r="G11" s="135" t="s">
        <v>50</v>
      </c>
      <c r="K11" s="7">
        <f>31960+80040</f>
        <v>112000</v>
      </c>
    </row>
    <row r="12" spans="1:11" ht="37.5" x14ac:dyDescent="0.4">
      <c r="B12" s="134">
        <v>8</v>
      </c>
      <c r="C12" s="135" t="s">
        <v>316</v>
      </c>
      <c r="D12" s="135" t="s">
        <v>51</v>
      </c>
      <c r="E12" s="209" t="s">
        <v>52</v>
      </c>
      <c r="F12" s="135" t="s">
        <v>51</v>
      </c>
      <c r="G12" s="135" t="s">
        <v>53</v>
      </c>
    </row>
    <row r="13" spans="1:11" ht="75" x14ac:dyDescent="0.4">
      <c r="B13" s="134">
        <v>9</v>
      </c>
      <c r="C13" s="135" t="s">
        <v>317</v>
      </c>
      <c r="D13" s="135" t="s">
        <v>54</v>
      </c>
      <c r="E13" s="210"/>
      <c r="F13" s="135" t="s">
        <v>55</v>
      </c>
      <c r="G13" s="135" t="s">
        <v>56</v>
      </c>
    </row>
    <row r="14" spans="1:11" ht="37.5" x14ac:dyDescent="0.4">
      <c r="B14" s="134">
        <v>10</v>
      </c>
      <c r="C14" s="136" t="s">
        <v>318</v>
      </c>
      <c r="D14" s="136" t="s">
        <v>57</v>
      </c>
      <c r="E14" s="135" t="s">
        <v>58</v>
      </c>
      <c r="F14" s="136" t="s">
        <v>59</v>
      </c>
      <c r="G14" s="136" t="s">
        <v>60</v>
      </c>
    </row>
  </sheetData>
  <autoFilter ref="B2:G13" xr:uid="{7A7105EB-BC71-42D6-8029-200975819421}"/>
  <mergeCells count="4">
    <mergeCell ref="E4:E6"/>
    <mergeCell ref="E7:E11"/>
    <mergeCell ref="D4:D6"/>
    <mergeCell ref="B4:B6"/>
  </mergeCells>
  <printOptions horizontalCentered="1" verticalCentered="1"/>
  <pageMargins left="0.7" right="0.7" top="0.75" bottom="0.75" header="0.3" footer="0.3"/>
  <pageSetup paperSize="8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C7AFB-4514-4198-80C9-33B8BF4C7459}">
  <sheetPr codeName="Sheet3">
    <tabColor theme="8" tint="0.79998168889431442"/>
  </sheetPr>
  <dimension ref="A1:K38"/>
  <sheetViews>
    <sheetView topLeftCell="A7" zoomScale="70" zoomScaleNormal="70" workbookViewId="0">
      <selection activeCell="B1" sqref="B1"/>
    </sheetView>
  </sheetViews>
  <sheetFormatPr defaultColWidth="8.75" defaultRowHeight="21.75" x14ac:dyDescent="0.5"/>
  <cols>
    <col min="1" max="1" width="16.75" style="11" customWidth="1"/>
    <col min="2" max="2" width="27.125" style="11" customWidth="1"/>
    <col min="3" max="3" width="27.375" style="11" customWidth="1"/>
    <col min="4" max="4" width="33.125" style="11" customWidth="1"/>
    <col min="5" max="5" width="27.125" style="11" customWidth="1"/>
    <col min="6" max="16384" width="8.75" style="11"/>
  </cols>
  <sheetData>
    <row r="1" spans="1:5" s="12" customFormat="1" x14ac:dyDescent="0.5">
      <c r="A1" s="14" t="s">
        <v>61</v>
      </c>
      <c r="B1" s="12" t="s">
        <v>320</v>
      </c>
    </row>
    <row r="3" spans="1:5" s="13" customFormat="1" x14ac:dyDescent="0.5">
      <c r="A3" s="11" t="s">
        <v>32</v>
      </c>
    </row>
    <row r="4" spans="1:5" s="13" customFormat="1" x14ac:dyDescent="0.5"/>
    <row r="5" spans="1:5" x14ac:dyDescent="0.5">
      <c r="A5" s="15"/>
    </row>
    <row r="6" spans="1:5" x14ac:dyDescent="0.5">
      <c r="A6" s="16" t="s">
        <v>62</v>
      </c>
    </row>
    <row r="7" spans="1:5" ht="87" x14ac:dyDescent="0.5">
      <c r="A7" s="17" t="s">
        <v>0</v>
      </c>
      <c r="B7" s="17" t="s">
        <v>63</v>
      </c>
      <c r="C7" s="17" t="s">
        <v>64</v>
      </c>
      <c r="D7" s="18" t="s">
        <v>65</v>
      </c>
      <c r="E7" s="19" t="s">
        <v>66</v>
      </c>
    </row>
    <row r="8" spans="1:5" x14ac:dyDescent="0.5">
      <c r="A8" s="20"/>
      <c r="B8" s="20"/>
      <c r="C8" s="20"/>
      <c r="D8" s="20"/>
      <c r="E8" s="20"/>
    </row>
    <row r="9" spans="1:5" x14ac:dyDescent="0.5">
      <c r="A9" s="20"/>
      <c r="B9" s="20"/>
      <c r="C9" s="20"/>
      <c r="D9" s="20"/>
      <c r="E9" s="20"/>
    </row>
    <row r="10" spans="1:5" x14ac:dyDescent="0.5">
      <c r="A10" s="20"/>
      <c r="B10" s="20"/>
      <c r="C10" s="20"/>
      <c r="D10" s="20"/>
      <c r="E10" s="20"/>
    </row>
    <row r="11" spans="1:5" x14ac:dyDescent="0.5">
      <c r="A11" s="20"/>
      <c r="B11" s="20"/>
      <c r="C11" s="20"/>
      <c r="D11" s="20"/>
      <c r="E11" s="20"/>
    </row>
    <row r="12" spans="1:5" x14ac:dyDescent="0.5">
      <c r="A12" s="20"/>
      <c r="B12" s="20"/>
      <c r="C12" s="20"/>
      <c r="D12" s="20"/>
      <c r="E12" s="20"/>
    </row>
    <row r="13" spans="1:5" hidden="1" x14ac:dyDescent="0.5">
      <c r="A13" s="20"/>
      <c r="B13" s="20"/>
      <c r="C13" s="20"/>
      <c r="D13" s="20"/>
      <c r="E13" s="20"/>
    </row>
    <row r="14" spans="1:5" hidden="1" x14ac:dyDescent="0.5">
      <c r="A14" s="20"/>
      <c r="B14" s="20"/>
      <c r="C14" s="20"/>
      <c r="D14" s="20"/>
      <c r="E14" s="20"/>
    </row>
    <row r="15" spans="1:5" hidden="1" x14ac:dyDescent="0.5">
      <c r="A15" s="87"/>
      <c r="B15" s="20"/>
      <c r="C15" s="20"/>
      <c r="D15" s="20"/>
      <c r="E15" s="20"/>
    </row>
    <row r="16" spans="1:5" hidden="1" x14ac:dyDescent="0.5">
      <c r="A16" s="20"/>
      <c r="B16" s="20"/>
      <c r="C16" s="20"/>
      <c r="D16" s="20"/>
      <c r="E16" s="20"/>
    </row>
    <row r="17" spans="1:11" hidden="1" x14ac:dyDescent="0.5">
      <c r="A17" s="20"/>
      <c r="B17" s="20"/>
      <c r="C17" s="20"/>
      <c r="D17" s="20"/>
      <c r="E17" s="20"/>
    </row>
    <row r="18" spans="1:11" hidden="1" x14ac:dyDescent="0.5">
      <c r="A18" s="20"/>
      <c r="B18" s="20"/>
      <c r="C18" s="20"/>
      <c r="D18" s="20"/>
      <c r="E18" s="20"/>
    </row>
    <row r="19" spans="1:11" hidden="1" x14ac:dyDescent="0.5">
      <c r="A19" s="20"/>
      <c r="B19" s="20"/>
      <c r="C19" s="20"/>
      <c r="D19" s="20"/>
      <c r="E19" s="20"/>
    </row>
    <row r="20" spans="1:11" hidden="1" x14ac:dyDescent="0.5">
      <c r="A20" s="20"/>
      <c r="B20" s="20"/>
      <c r="C20" s="20"/>
      <c r="D20" s="20"/>
      <c r="E20" s="20"/>
    </row>
    <row r="21" spans="1:11" hidden="1" x14ac:dyDescent="0.5">
      <c r="A21" s="20"/>
      <c r="B21" s="20"/>
      <c r="C21" s="20"/>
      <c r="D21" s="20"/>
      <c r="E21" s="20"/>
    </row>
    <row r="22" spans="1:11" hidden="1" x14ac:dyDescent="0.5">
      <c r="A22" s="20"/>
      <c r="B22" s="20"/>
      <c r="C22" s="20"/>
      <c r="D22" s="20"/>
      <c r="E22" s="20"/>
      <c r="F22" s="21"/>
      <c r="G22" s="21"/>
      <c r="H22" s="21"/>
      <c r="I22" s="21"/>
      <c r="J22" s="21"/>
      <c r="K22" s="16"/>
    </row>
    <row r="23" spans="1:11" hidden="1" x14ac:dyDescent="0.5">
      <c r="A23" s="20"/>
      <c r="B23" s="20"/>
      <c r="C23" s="20"/>
      <c r="D23" s="20"/>
      <c r="E23" s="20"/>
      <c r="F23" s="21"/>
      <c r="G23" s="21"/>
      <c r="H23" s="21"/>
      <c r="I23" s="21"/>
      <c r="J23" s="21"/>
    </row>
    <row r="24" spans="1:11" hidden="1" x14ac:dyDescent="0.5">
      <c r="A24" s="20"/>
      <c r="B24" s="20"/>
      <c r="C24" s="20"/>
      <c r="D24" s="20"/>
      <c r="E24" s="20"/>
    </row>
    <row r="25" spans="1:11" hidden="1" x14ac:dyDescent="0.5">
      <c r="A25" s="20"/>
      <c r="B25" s="20"/>
      <c r="C25" s="20"/>
      <c r="D25" s="20"/>
      <c r="E25" s="20"/>
    </row>
    <row r="26" spans="1:11" hidden="1" x14ac:dyDescent="0.5">
      <c r="A26" s="20"/>
      <c r="B26" s="20"/>
      <c r="C26" s="20"/>
      <c r="D26" s="20"/>
      <c r="E26" s="20"/>
    </row>
    <row r="27" spans="1:11" hidden="1" x14ac:dyDescent="0.5">
      <c r="A27" s="20"/>
      <c r="B27" s="20"/>
      <c r="C27" s="20"/>
      <c r="D27" s="20"/>
      <c r="E27" s="20"/>
    </row>
    <row r="28" spans="1:11" hidden="1" x14ac:dyDescent="0.5">
      <c r="A28" s="20"/>
      <c r="B28" s="20"/>
      <c r="C28" s="20"/>
      <c r="D28" s="20"/>
      <c r="E28" s="20"/>
    </row>
    <row r="29" spans="1:11" hidden="1" x14ac:dyDescent="0.5">
      <c r="A29" s="20"/>
      <c r="B29" s="20"/>
      <c r="C29" s="20"/>
      <c r="D29" s="20"/>
      <c r="E29" s="20"/>
    </row>
    <row r="30" spans="1:11" hidden="1" x14ac:dyDescent="0.5">
      <c r="A30" s="20"/>
      <c r="B30" s="20"/>
      <c r="C30" s="20"/>
      <c r="D30" s="20"/>
      <c r="E30" s="20"/>
    </row>
    <row r="31" spans="1:11" hidden="1" x14ac:dyDescent="0.5">
      <c r="A31" s="20"/>
      <c r="B31" s="20"/>
      <c r="C31" s="20"/>
      <c r="D31" s="20"/>
      <c r="E31" s="20"/>
    </row>
    <row r="32" spans="1:11" hidden="1" x14ac:dyDescent="0.5">
      <c r="A32" s="20"/>
      <c r="B32" s="20"/>
      <c r="C32" s="20"/>
      <c r="D32" s="20"/>
      <c r="E32" s="20"/>
    </row>
    <row r="33" spans="1:5" hidden="1" x14ac:dyDescent="0.5">
      <c r="A33" s="20"/>
      <c r="B33" s="20"/>
      <c r="C33" s="20"/>
      <c r="D33" s="20"/>
      <c r="E33" s="20"/>
    </row>
    <row r="34" spans="1:5" hidden="1" x14ac:dyDescent="0.5">
      <c r="A34" s="20"/>
      <c r="B34" s="20"/>
      <c r="C34" s="20"/>
      <c r="D34" s="20"/>
      <c r="E34" s="20"/>
    </row>
    <row r="35" spans="1:5" hidden="1" x14ac:dyDescent="0.5">
      <c r="A35" s="20"/>
      <c r="B35" s="20"/>
      <c r="C35" s="20"/>
      <c r="D35" s="20"/>
      <c r="E35" s="20"/>
    </row>
    <row r="36" spans="1:5" hidden="1" x14ac:dyDescent="0.5">
      <c r="A36" s="20"/>
      <c r="B36" s="20"/>
      <c r="C36" s="20"/>
      <c r="D36" s="20"/>
      <c r="E36" s="20"/>
    </row>
    <row r="37" spans="1:5" x14ac:dyDescent="0.5">
      <c r="A37" s="20"/>
      <c r="B37" s="20"/>
      <c r="C37" s="20"/>
      <c r="D37" s="20"/>
      <c r="E37" s="20"/>
    </row>
    <row r="38" spans="1:5" x14ac:dyDescent="0.5">
      <c r="A38" s="20"/>
      <c r="B38" s="20"/>
      <c r="C38" s="20"/>
      <c r="D38" s="20"/>
      <c r="E38" s="20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2B0C-9AC4-4D51-8507-B30F89F15A42}">
  <sheetPr codeName="Sheet5">
    <tabColor theme="8" tint="0.79998168889431442"/>
  </sheetPr>
  <dimension ref="A1:AI422"/>
  <sheetViews>
    <sheetView zoomScale="70" zoomScaleNormal="70" workbookViewId="0">
      <selection activeCell="F224" sqref="F224"/>
    </sheetView>
  </sheetViews>
  <sheetFormatPr defaultColWidth="8.75" defaultRowHeight="21.75" x14ac:dyDescent="0.5"/>
  <cols>
    <col min="1" max="1" width="19.625" style="13" customWidth="1"/>
    <col min="2" max="2" width="25.625" style="13" customWidth="1"/>
    <col min="3" max="3" width="37.375" style="13" customWidth="1"/>
    <col min="4" max="4" width="29.125" style="13" customWidth="1"/>
    <col min="5" max="5" width="50.625" style="13" customWidth="1"/>
    <col min="6" max="6" width="29" style="13" customWidth="1"/>
    <col min="7" max="7" width="29.25" style="13" customWidth="1"/>
    <col min="8" max="8" width="23.375" style="13" customWidth="1"/>
    <col min="9" max="13" width="15.875" style="13" customWidth="1"/>
    <col min="14" max="14" width="21.125" style="13" customWidth="1"/>
    <col min="15" max="15" width="15.875" style="13" customWidth="1"/>
    <col min="16" max="16" width="18.625" style="13" customWidth="1"/>
    <col min="17" max="18" width="15.875" style="13" customWidth="1"/>
    <col min="19" max="19" width="9.125" style="13" bestFit="1" customWidth="1"/>
    <col min="20" max="20" width="26.625" style="13" customWidth="1"/>
    <col min="21" max="21" width="36.625" style="13" customWidth="1"/>
    <col min="22" max="22" width="29.75" style="13" customWidth="1"/>
    <col min="23" max="23" width="36.375" style="13" customWidth="1"/>
    <col min="24" max="24" width="45" style="13" customWidth="1"/>
    <col min="25" max="25" width="93.125" style="13" bestFit="1" customWidth="1"/>
    <col min="26" max="26" width="24.375" style="13" customWidth="1"/>
    <col min="27" max="30" width="26.375" style="13" customWidth="1"/>
    <col min="31" max="31" width="6.375" style="13" customWidth="1"/>
    <col min="32" max="36" width="16.875" style="13" customWidth="1"/>
    <col min="37" max="16384" width="8.75" style="13"/>
  </cols>
  <sheetData>
    <row r="1" spans="1:30" s="12" customFormat="1" x14ac:dyDescent="0.5">
      <c r="A1" s="14" t="s">
        <v>61</v>
      </c>
      <c r="B1" s="12" t="s">
        <v>277</v>
      </c>
    </row>
    <row r="2" spans="1:30" s="12" customFormat="1" x14ac:dyDescent="0.5">
      <c r="A2" s="14" t="s">
        <v>61</v>
      </c>
      <c r="B2" s="12" t="s">
        <v>323</v>
      </c>
    </row>
    <row r="3" spans="1:30" s="12" customFormat="1" x14ac:dyDescent="0.5">
      <c r="A3" s="14" t="s">
        <v>61</v>
      </c>
      <c r="B3" s="12" t="s">
        <v>306</v>
      </c>
    </row>
    <row r="4" spans="1:30" x14ac:dyDescent="0.5">
      <c r="A4" s="24" t="s">
        <v>67</v>
      </c>
      <c r="C4" s="24"/>
    </row>
    <row r="5" spans="1:30" x14ac:dyDescent="0.5">
      <c r="G5" s="203"/>
      <c r="H5" s="204" t="s">
        <v>68</v>
      </c>
      <c r="I5" s="203"/>
    </row>
    <row r="6" spans="1:30" x14ac:dyDescent="0.5">
      <c r="H6" s="25"/>
    </row>
    <row r="7" spans="1:30" x14ac:dyDescent="0.5">
      <c r="H7" s="22" t="s">
        <v>69</v>
      </c>
    </row>
    <row r="8" spans="1:30" x14ac:dyDescent="0.5">
      <c r="H8" s="205" t="s">
        <v>325</v>
      </c>
    </row>
    <row r="9" spans="1:30" x14ac:dyDescent="0.5">
      <c r="H9" s="22" t="s">
        <v>69</v>
      </c>
    </row>
    <row r="10" spans="1:30" x14ac:dyDescent="0.5">
      <c r="H10" s="206" t="s">
        <v>326</v>
      </c>
    </row>
    <row r="12" spans="1:30" ht="115.5" customHeight="1" x14ac:dyDescent="0.5">
      <c r="A12" s="26" t="s">
        <v>0</v>
      </c>
      <c r="B12" s="26" t="s">
        <v>70</v>
      </c>
      <c r="C12" s="26" t="s">
        <v>71</v>
      </c>
      <c r="D12" s="26" t="s">
        <v>72</v>
      </c>
      <c r="E12" s="26" t="s">
        <v>73</v>
      </c>
      <c r="F12" s="86" t="s">
        <v>74</v>
      </c>
      <c r="G12" s="26" t="s">
        <v>75</v>
      </c>
    </row>
    <row r="13" spans="1:30" x14ac:dyDescent="0.5">
      <c r="A13" s="138">
        <v>1</v>
      </c>
      <c r="B13" s="188"/>
      <c r="C13" s="189"/>
      <c r="D13" s="189"/>
      <c r="E13" s="189"/>
      <c r="F13" s="189"/>
      <c r="G13" s="190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</row>
    <row r="14" spans="1:30" x14ac:dyDescent="0.5">
      <c r="A14" s="138">
        <v>2</v>
      </c>
      <c r="B14" s="188"/>
      <c r="C14" s="189"/>
      <c r="D14" s="189"/>
      <c r="E14" s="189"/>
      <c r="F14" s="189"/>
      <c r="G14" s="189"/>
      <c r="I14" s="186"/>
      <c r="J14" s="186"/>
      <c r="K14" s="186"/>
      <c r="L14" s="187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</row>
    <row r="15" spans="1:30" x14ac:dyDescent="0.5">
      <c r="A15" s="138">
        <v>3</v>
      </c>
      <c r="B15" s="188"/>
      <c r="C15" s="189"/>
      <c r="D15" s="189"/>
      <c r="E15" s="189"/>
      <c r="F15" s="189"/>
      <c r="G15" s="189"/>
      <c r="I15" s="186"/>
      <c r="J15" s="186"/>
      <c r="K15" s="186"/>
      <c r="L15" s="187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</row>
    <row r="16" spans="1:30" x14ac:dyDescent="0.5">
      <c r="A16" s="138">
        <v>4</v>
      </c>
      <c r="B16" s="188"/>
      <c r="C16" s="189"/>
      <c r="D16" s="189"/>
      <c r="E16" s="189"/>
      <c r="F16" s="189"/>
      <c r="G16" s="189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</row>
    <row r="17" spans="1:30" x14ac:dyDescent="0.5">
      <c r="A17" s="139">
        <v>5</v>
      </c>
      <c r="B17" s="188"/>
      <c r="C17" s="189"/>
      <c r="D17" s="189"/>
      <c r="E17" s="189"/>
      <c r="F17" s="189"/>
      <c r="G17" s="189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</row>
    <row r="18" spans="1:30" x14ac:dyDescent="0.5">
      <c r="A18" s="139">
        <v>6</v>
      </c>
      <c r="B18" s="188"/>
      <c r="C18" s="189"/>
      <c r="D18" s="189"/>
      <c r="E18" s="189"/>
      <c r="F18" s="189"/>
      <c r="G18" s="189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</row>
    <row r="19" spans="1:30" x14ac:dyDescent="0.5">
      <c r="A19" s="139">
        <v>7</v>
      </c>
      <c r="B19" s="188"/>
      <c r="C19" s="189"/>
      <c r="D19" s="189"/>
      <c r="E19" s="189"/>
      <c r="F19" s="189"/>
      <c r="G19" s="189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</row>
    <row r="20" spans="1:30" x14ac:dyDescent="0.5">
      <c r="A20" s="139">
        <v>8</v>
      </c>
      <c r="B20" s="188"/>
      <c r="C20" s="189"/>
      <c r="D20" s="189"/>
      <c r="E20" s="189"/>
      <c r="F20" s="189"/>
      <c r="G20" s="189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</row>
    <row r="21" spans="1:30" x14ac:dyDescent="0.5">
      <c r="A21" s="139">
        <v>9</v>
      </c>
      <c r="B21" s="188"/>
      <c r="C21" s="189"/>
      <c r="D21" s="189"/>
      <c r="E21" s="189"/>
      <c r="F21" s="189"/>
      <c r="G21" s="189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</row>
    <row r="22" spans="1:30" x14ac:dyDescent="0.5">
      <c r="A22" s="139">
        <v>10</v>
      </c>
      <c r="B22" s="188"/>
      <c r="C22" s="189"/>
      <c r="D22" s="189"/>
      <c r="E22" s="189"/>
      <c r="F22" s="189"/>
      <c r="G22" s="189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</row>
    <row r="23" spans="1:30" hidden="1" x14ac:dyDescent="0.5">
      <c r="A23" s="138">
        <v>11</v>
      </c>
      <c r="B23" s="188"/>
      <c r="C23" s="189"/>
      <c r="D23" s="189"/>
      <c r="E23" s="189"/>
      <c r="F23" s="189"/>
      <c r="G23" s="189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</row>
    <row r="24" spans="1:30" hidden="1" x14ac:dyDescent="0.5">
      <c r="A24" s="138">
        <v>12</v>
      </c>
      <c r="B24" s="188"/>
      <c r="C24" s="189"/>
      <c r="D24" s="189"/>
      <c r="E24" s="189"/>
      <c r="F24" s="189"/>
      <c r="G24" s="189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</row>
    <row r="25" spans="1:30" hidden="1" x14ac:dyDescent="0.5">
      <c r="A25" s="138">
        <v>13</v>
      </c>
      <c r="B25" s="188"/>
      <c r="C25" s="189"/>
      <c r="D25" s="189"/>
      <c r="E25" s="189"/>
      <c r="F25" s="189"/>
      <c r="G25" s="189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6"/>
      <c r="AD25" s="186"/>
    </row>
    <row r="26" spans="1:30" hidden="1" x14ac:dyDescent="0.5">
      <c r="A26" s="138">
        <v>14</v>
      </c>
      <c r="B26" s="188"/>
      <c r="C26" s="189"/>
      <c r="D26" s="189"/>
      <c r="E26" s="189"/>
      <c r="F26" s="189"/>
      <c r="G26" s="189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</row>
    <row r="27" spans="1:30" hidden="1" x14ac:dyDescent="0.5">
      <c r="A27" s="139">
        <v>15</v>
      </c>
      <c r="B27" s="188"/>
      <c r="C27" s="189"/>
      <c r="D27" s="189"/>
      <c r="E27" s="189"/>
      <c r="F27" s="189"/>
      <c r="G27" s="189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</row>
    <row r="28" spans="1:30" hidden="1" x14ac:dyDescent="0.5">
      <c r="A28" s="139">
        <v>16</v>
      </c>
      <c r="B28" s="188"/>
      <c r="C28" s="189"/>
      <c r="D28" s="189"/>
      <c r="E28" s="189"/>
      <c r="F28" s="189"/>
      <c r="G28" s="189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</row>
    <row r="29" spans="1:30" hidden="1" x14ac:dyDescent="0.5">
      <c r="A29" s="139">
        <v>17</v>
      </c>
      <c r="B29" s="188"/>
      <c r="C29" s="189"/>
      <c r="D29" s="189"/>
      <c r="E29" s="189"/>
      <c r="F29" s="189"/>
      <c r="G29" s="189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</row>
    <row r="30" spans="1:30" hidden="1" x14ac:dyDescent="0.5">
      <c r="A30" s="139">
        <v>18</v>
      </c>
      <c r="B30" s="188"/>
      <c r="C30" s="189"/>
      <c r="D30" s="189"/>
      <c r="E30" s="189"/>
      <c r="F30" s="189"/>
      <c r="G30" s="189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</row>
    <row r="31" spans="1:30" hidden="1" x14ac:dyDescent="0.5">
      <c r="A31" s="139">
        <v>19</v>
      </c>
      <c r="B31" s="188"/>
      <c r="C31" s="189"/>
      <c r="D31" s="189"/>
      <c r="E31" s="189"/>
      <c r="F31" s="189"/>
      <c r="G31" s="189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</row>
    <row r="32" spans="1:30" hidden="1" x14ac:dyDescent="0.5">
      <c r="A32" s="139">
        <v>20</v>
      </c>
      <c r="B32" s="188"/>
      <c r="C32" s="189"/>
      <c r="D32" s="189"/>
      <c r="E32" s="189"/>
      <c r="F32" s="189"/>
      <c r="G32" s="189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</row>
    <row r="33" spans="1:30" hidden="1" x14ac:dyDescent="0.5">
      <c r="A33" s="138">
        <v>21</v>
      </c>
      <c r="B33" s="188"/>
      <c r="C33" s="189"/>
      <c r="D33" s="189"/>
      <c r="E33" s="189"/>
      <c r="F33" s="189"/>
      <c r="G33" s="189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</row>
    <row r="34" spans="1:30" hidden="1" x14ac:dyDescent="0.5">
      <c r="A34" s="138">
        <v>22</v>
      </c>
      <c r="B34" s="188"/>
      <c r="C34" s="189"/>
      <c r="D34" s="189"/>
      <c r="E34" s="189"/>
      <c r="F34" s="189"/>
      <c r="G34" s="189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</row>
    <row r="35" spans="1:30" hidden="1" x14ac:dyDescent="0.5">
      <c r="A35" s="138">
        <v>23</v>
      </c>
      <c r="B35" s="188"/>
      <c r="C35" s="189"/>
      <c r="D35" s="189"/>
      <c r="E35" s="189"/>
      <c r="F35" s="189"/>
      <c r="G35" s="189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</row>
    <row r="36" spans="1:30" hidden="1" x14ac:dyDescent="0.5">
      <c r="A36" s="138">
        <v>24</v>
      </c>
      <c r="B36" s="188"/>
      <c r="C36" s="189"/>
      <c r="D36" s="189"/>
      <c r="E36" s="189"/>
      <c r="F36" s="189"/>
      <c r="G36" s="189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</row>
    <row r="37" spans="1:30" hidden="1" x14ac:dyDescent="0.5">
      <c r="A37" s="139">
        <v>25</v>
      </c>
      <c r="B37" s="188"/>
      <c r="C37" s="189"/>
      <c r="D37" s="189"/>
      <c r="E37" s="189"/>
      <c r="F37" s="189"/>
      <c r="G37" s="189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</row>
    <row r="38" spans="1:30" hidden="1" x14ac:dyDescent="0.5">
      <c r="A38" s="139">
        <v>26</v>
      </c>
      <c r="B38" s="188"/>
      <c r="C38" s="189"/>
      <c r="D38" s="189"/>
      <c r="E38" s="189"/>
      <c r="F38" s="189"/>
      <c r="G38" s="189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</row>
    <row r="39" spans="1:30" hidden="1" x14ac:dyDescent="0.5">
      <c r="A39" s="139">
        <v>27</v>
      </c>
      <c r="B39" s="188"/>
      <c r="C39" s="189"/>
      <c r="D39" s="189"/>
      <c r="E39" s="189"/>
      <c r="F39" s="189"/>
      <c r="G39" s="189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</row>
    <row r="40" spans="1:30" hidden="1" x14ac:dyDescent="0.5">
      <c r="A40" s="139">
        <v>28</v>
      </c>
      <c r="B40" s="188"/>
      <c r="C40" s="189"/>
      <c r="D40" s="189"/>
      <c r="E40" s="189"/>
      <c r="F40" s="189"/>
      <c r="G40" s="189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</row>
    <row r="41" spans="1:30" hidden="1" x14ac:dyDescent="0.5">
      <c r="A41" s="139">
        <v>29</v>
      </c>
      <c r="B41" s="188"/>
      <c r="C41" s="189"/>
      <c r="D41" s="189"/>
      <c r="E41" s="189"/>
      <c r="F41" s="189"/>
      <c r="G41" s="189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</row>
    <row r="42" spans="1:30" hidden="1" x14ac:dyDescent="0.5">
      <c r="A42" s="139">
        <v>30</v>
      </c>
      <c r="B42" s="188"/>
      <c r="C42" s="189"/>
      <c r="D42" s="189"/>
      <c r="E42" s="189"/>
      <c r="F42" s="189"/>
      <c r="G42" s="189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</row>
    <row r="43" spans="1:30" hidden="1" x14ac:dyDescent="0.5">
      <c r="A43" s="138">
        <v>31</v>
      </c>
      <c r="B43" s="188"/>
      <c r="C43" s="189"/>
      <c r="D43" s="189"/>
      <c r="E43" s="189"/>
      <c r="F43" s="189"/>
      <c r="G43" s="189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  <c r="AD43" s="186"/>
    </row>
    <row r="44" spans="1:30" hidden="1" x14ac:dyDescent="0.5">
      <c r="A44" s="138">
        <v>32</v>
      </c>
      <c r="B44" s="188"/>
      <c r="C44" s="189"/>
      <c r="D44" s="189"/>
      <c r="E44" s="189"/>
      <c r="F44" s="189"/>
      <c r="G44" s="189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</row>
    <row r="45" spans="1:30" hidden="1" x14ac:dyDescent="0.5">
      <c r="A45" s="138">
        <v>33</v>
      </c>
      <c r="B45" s="188"/>
      <c r="C45" s="189"/>
      <c r="D45" s="189"/>
      <c r="E45" s="189"/>
      <c r="F45" s="189"/>
      <c r="G45" s="189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</row>
    <row r="46" spans="1:30" hidden="1" x14ac:dyDescent="0.5">
      <c r="A46" s="138">
        <v>34</v>
      </c>
      <c r="B46" s="188"/>
      <c r="C46" s="189"/>
      <c r="D46" s="189"/>
      <c r="E46" s="189"/>
      <c r="F46" s="189"/>
      <c r="G46" s="189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</row>
    <row r="47" spans="1:30" hidden="1" x14ac:dyDescent="0.5">
      <c r="A47" s="139">
        <v>35</v>
      </c>
      <c r="B47" s="188"/>
      <c r="C47" s="189"/>
      <c r="D47" s="189"/>
      <c r="E47" s="189"/>
      <c r="F47" s="189"/>
      <c r="G47" s="189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</row>
    <row r="48" spans="1:30" hidden="1" x14ac:dyDescent="0.5">
      <c r="A48" s="139">
        <v>36</v>
      </c>
      <c r="B48" s="188"/>
      <c r="C48" s="189"/>
      <c r="D48" s="189"/>
      <c r="E48" s="189"/>
      <c r="F48" s="189"/>
      <c r="G48" s="189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</row>
    <row r="49" spans="1:30" hidden="1" x14ac:dyDescent="0.5">
      <c r="A49" s="139">
        <v>37</v>
      </c>
      <c r="B49" s="188"/>
      <c r="C49" s="189"/>
      <c r="D49" s="189"/>
      <c r="E49" s="189"/>
      <c r="F49" s="189"/>
      <c r="G49" s="189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</row>
    <row r="50" spans="1:30" hidden="1" x14ac:dyDescent="0.5">
      <c r="A50" s="139">
        <v>38</v>
      </c>
      <c r="B50" s="188"/>
      <c r="C50" s="189"/>
      <c r="D50" s="189"/>
      <c r="E50" s="189"/>
      <c r="F50" s="189"/>
      <c r="G50" s="189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</row>
    <row r="51" spans="1:30" hidden="1" x14ac:dyDescent="0.5">
      <c r="A51" s="139">
        <v>39</v>
      </c>
      <c r="B51" s="188"/>
      <c r="C51" s="189"/>
      <c r="D51" s="189"/>
      <c r="E51" s="189"/>
      <c r="F51" s="189"/>
      <c r="G51" s="189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</row>
    <row r="52" spans="1:30" hidden="1" x14ac:dyDescent="0.5">
      <c r="A52" s="139">
        <v>40</v>
      </c>
      <c r="B52" s="188"/>
      <c r="C52" s="189"/>
      <c r="D52" s="189"/>
      <c r="E52" s="189"/>
      <c r="F52" s="189"/>
      <c r="G52" s="189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</row>
    <row r="53" spans="1:30" hidden="1" x14ac:dyDescent="0.5">
      <c r="A53" s="138">
        <v>41</v>
      </c>
      <c r="B53" s="188"/>
      <c r="C53" s="189"/>
      <c r="D53" s="189"/>
      <c r="E53" s="189"/>
      <c r="F53" s="189"/>
      <c r="G53" s="189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</row>
    <row r="54" spans="1:30" hidden="1" x14ac:dyDescent="0.5">
      <c r="A54" s="138">
        <v>42</v>
      </c>
      <c r="B54" s="188"/>
      <c r="C54" s="189"/>
      <c r="D54" s="189"/>
      <c r="E54" s="189"/>
      <c r="F54" s="189"/>
      <c r="G54" s="189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</row>
    <row r="55" spans="1:30" hidden="1" x14ac:dyDescent="0.5">
      <c r="A55" s="138">
        <v>43</v>
      </c>
      <c r="B55" s="188"/>
      <c r="C55" s="189"/>
      <c r="D55" s="189"/>
      <c r="E55" s="189"/>
      <c r="F55" s="189"/>
      <c r="G55" s="189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</row>
    <row r="56" spans="1:30" hidden="1" x14ac:dyDescent="0.5">
      <c r="A56" s="138">
        <v>44</v>
      </c>
      <c r="B56" s="188"/>
      <c r="C56" s="189"/>
      <c r="D56" s="189"/>
      <c r="E56" s="189"/>
      <c r="F56" s="189"/>
      <c r="G56" s="189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</row>
    <row r="57" spans="1:30" hidden="1" x14ac:dyDescent="0.5">
      <c r="A57" s="139">
        <v>45</v>
      </c>
      <c r="B57" s="188"/>
      <c r="C57" s="189"/>
      <c r="D57" s="189"/>
      <c r="E57" s="189"/>
      <c r="F57" s="189"/>
      <c r="G57" s="189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</row>
    <row r="58" spans="1:30" hidden="1" x14ac:dyDescent="0.5">
      <c r="A58" s="139">
        <v>46</v>
      </c>
      <c r="B58" s="188"/>
      <c r="C58" s="189"/>
      <c r="D58" s="189"/>
      <c r="E58" s="189"/>
      <c r="F58" s="189"/>
      <c r="G58" s="189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  <c r="AA58" s="186"/>
      <c r="AB58" s="186"/>
      <c r="AC58" s="186"/>
      <c r="AD58" s="186"/>
    </row>
    <row r="59" spans="1:30" hidden="1" x14ac:dyDescent="0.5">
      <c r="A59" s="139">
        <v>47</v>
      </c>
      <c r="B59" s="188"/>
      <c r="C59" s="189"/>
      <c r="D59" s="189"/>
      <c r="E59" s="189"/>
      <c r="F59" s="189"/>
      <c r="G59" s="189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</row>
    <row r="60" spans="1:30" hidden="1" x14ac:dyDescent="0.5">
      <c r="A60" s="139">
        <v>48</v>
      </c>
      <c r="B60" s="188"/>
      <c r="C60" s="189"/>
      <c r="D60" s="189"/>
      <c r="E60" s="189"/>
      <c r="F60" s="189"/>
      <c r="G60" s="189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</row>
    <row r="61" spans="1:30" hidden="1" x14ac:dyDescent="0.5">
      <c r="A61" s="139">
        <v>49</v>
      </c>
      <c r="B61" s="188"/>
      <c r="C61" s="189"/>
      <c r="D61" s="189"/>
      <c r="E61" s="189"/>
      <c r="F61" s="189"/>
      <c r="G61" s="189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</row>
    <row r="62" spans="1:30" hidden="1" x14ac:dyDescent="0.5">
      <c r="A62" s="139">
        <v>50</v>
      </c>
      <c r="B62" s="188"/>
      <c r="C62" s="189"/>
      <c r="D62" s="189"/>
      <c r="E62" s="189"/>
      <c r="F62" s="189"/>
      <c r="G62" s="189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</row>
    <row r="63" spans="1:30" hidden="1" x14ac:dyDescent="0.5">
      <c r="A63" s="138">
        <v>51</v>
      </c>
      <c r="B63" s="188"/>
      <c r="C63" s="189"/>
      <c r="D63" s="189"/>
      <c r="E63" s="189"/>
      <c r="F63" s="189"/>
      <c r="G63" s="189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</row>
    <row r="64" spans="1:30" hidden="1" x14ac:dyDescent="0.5">
      <c r="A64" s="138">
        <v>52</v>
      </c>
      <c r="B64" s="188"/>
      <c r="C64" s="189"/>
      <c r="D64" s="189"/>
      <c r="E64" s="189"/>
      <c r="F64" s="189"/>
      <c r="G64" s="189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</row>
    <row r="65" spans="1:30" hidden="1" x14ac:dyDescent="0.5">
      <c r="A65" s="138">
        <v>53</v>
      </c>
      <c r="B65" s="188"/>
      <c r="C65" s="189"/>
      <c r="D65" s="189"/>
      <c r="E65" s="189"/>
      <c r="F65" s="189"/>
      <c r="G65" s="189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</row>
    <row r="66" spans="1:30" hidden="1" x14ac:dyDescent="0.5">
      <c r="A66" s="138">
        <v>54</v>
      </c>
      <c r="B66" s="188"/>
      <c r="C66" s="189"/>
      <c r="D66" s="189"/>
      <c r="E66" s="189"/>
      <c r="F66" s="189"/>
      <c r="G66" s="189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  <c r="AA66" s="186"/>
      <c r="AB66" s="186"/>
      <c r="AC66" s="186"/>
      <c r="AD66" s="186"/>
    </row>
    <row r="67" spans="1:30" hidden="1" x14ac:dyDescent="0.5">
      <c r="A67" s="139">
        <v>55</v>
      </c>
      <c r="B67" s="188"/>
      <c r="C67" s="189"/>
      <c r="D67" s="189"/>
      <c r="E67" s="189"/>
      <c r="F67" s="189"/>
      <c r="G67" s="189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  <c r="AA67" s="186"/>
      <c r="AB67" s="186"/>
      <c r="AC67" s="186"/>
      <c r="AD67" s="186"/>
    </row>
    <row r="68" spans="1:30" hidden="1" x14ac:dyDescent="0.5">
      <c r="A68" s="139">
        <v>56</v>
      </c>
      <c r="B68" s="188"/>
      <c r="C68" s="189"/>
      <c r="D68" s="189"/>
      <c r="E68" s="189"/>
      <c r="F68" s="189"/>
      <c r="G68" s="189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</row>
    <row r="69" spans="1:30" hidden="1" x14ac:dyDescent="0.5">
      <c r="A69" s="139">
        <v>57</v>
      </c>
      <c r="B69" s="188"/>
      <c r="C69" s="189"/>
      <c r="D69" s="189"/>
      <c r="E69" s="189"/>
      <c r="F69" s="189"/>
      <c r="G69" s="189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</row>
    <row r="70" spans="1:30" hidden="1" x14ac:dyDescent="0.5">
      <c r="A70" s="139">
        <v>58</v>
      </c>
      <c r="B70" s="188"/>
      <c r="C70" s="189"/>
      <c r="D70" s="189"/>
      <c r="E70" s="189"/>
      <c r="F70" s="189"/>
      <c r="G70" s="189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186"/>
      <c r="AD70" s="186"/>
    </row>
    <row r="71" spans="1:30" hidden="1" x14ac:dyDescent="0.5">
      <c r="A71" s="139">
        <v>59</v>
      </c>
      <c r="B71" s="188"/>
      <c r="C71" s="189"/>
      <c r="D71" s="189"/>
      <c r="E71" s="189"/>
      <c r="F71" s="189"/>
      <c r="G71" s="189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6"/>
    </row>
    <row r="72" spans="1:30" hidden="1" x14ac:dyDescent="0.5">
      <c r="A72" s="139">
        <v>60</v>
      </c>
      <c r="B72" s="188"/>
      <c r="C72" s="189"/>
      <c r="D72" s="189"/>
      <c r="E72" s="189"/>
      <c r="F72" s="189"/>
      <c r="G72" s="189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</row>
    <row r="73" spans="1:30" hidden="1" x14ac:dyDescent="0.5">
      <c r="A73" s="138">
        <v>61</v>
      </c>
      <c r="B73" s="188"/>
      <c r="C73" s="189"/>
      <c r="D73" s="189"/>
      <c r="E73" s="189"/>
      <c r="F73" s="189"/>
      <c r="G73" s="189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6"/>
    </row>
    <row r="74" spans="1:30" hidden="1" x14ac:dyDescent="0.5">
      <c r="A74" s="138">
        <v>62</v>
      </c>
      <c r="B74" s="188"/>
      <c r="C74" s="189"/>
      <c r="D74" s="189"/>
      <c r="E74" s="189"/>
      <c r="F74" s="189"/>
      <c r="G74" s="189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6"/>
    </row>
    <row r="75" spans="1:30" hidden="1" x14ac:dyDescent="0.5">
      <c r="A75" s="138">
        <v>63</v>
      </c>
      <c r="B75" s="188"/>
      <c r="C75" s="189"/>
      <c r="D75" s="189"/>
      <c r="E75" s="189"/>
      <c r="F75" s="189"/>
      <c r="G75" s="189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</row>
    <row r="76" spans="1:30" hidden="1" x14ac:dyDescent="0.5">
      <c r="A76" s="138">
        <v>64</v>
      </c>
      <c r="B76" s="188"/>
      <c r="C76" s="189"/>
      <c r="D76" s="189"/>
      <c r="E76" s="189"/>
      <c r="F76" s="189"/>
      <c r="G76" s="189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</row>
    <row r="77" spans="1:30" hidden="1" x14ac:dyDescent="0.5">
      <c r="A77" s="139">
        <v>65</v>
      </c>
      <c r="B77" s="188"/>
      <c r="C77" s="189"/>
      <c r="D77" s="189"/>
      <c r="E77" s="189"/>
      <c r="F77" s="189"/>
      <c r="G77" s="189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86"/>
      <c r="AB77" s="186"/>
      <c r="AC77" s="186"/>
      <c r="AD77" s="186"/>
    </row>
    <row r="78" spans="1:30" hidden="1" x14ac:dyDescent="0.5">
      <c r="A78" s="139">
        <v>66</v>
      </c>
      <c r="B78" s="188"/>
      <c r="C78" s="189"/>
      <c r="D78" s="189"/>
      <c r="E78" s="189"/>
      <c r="F78" s="189"/>
      <c r="G78" s="189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  <c r="AA78" s="186"/>
      <c r="AB78" s="186"/>
      <c r="AC78" s="186"/>
      <c r="AD78" s="186"/>
    </row>
    <row r="79" spans="1:30" hidden="1" x14ac:dyDescent="0.5">
      <c r="A79" s="139">
        <v>67</v>
      </c>
      <c r="B79" s="188"/>
      <c r="C79" s="189"/>
      <c r="D79" s="189"/>
      <c r="E79" s="189"/>
      <c r="F79" s="189"/>
      <c r="G79" s="189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  <c r="AA79" s="186"/>
      <c r="AB79" s="186"/>
      <c r="AC79" s="186"/>
      <c r="AD79" s="186"/>
    </row>
    <row r="80" spans="1:30" hidden="1" x14ac:dyDescent="0.5">
      <c r="A80" s="139">
        <v>68</v>
      </c>
      <c r="B80" s="188"/>
      <c r="C80" s="189"/>
      <c r="D80" s="189"/>
      <c r="E80" s="189"/>
      <c r="F80" s="189"/>
      <c r="G80" s="189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</row>
    <row r="81" spans="1:30" hidden="1" x14ac:dyDescent="0.5">
      <c r="A81" s="139">
        <v>69</v>
      </c>
      <c r="B81" s="188"/>
      <c r="C81" s="189"/>
      <c r="D81" s="189"/>
      <c r="E81" s="189"/>
      <c r="F81" s="189"/>
      <c r="G81" s="189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</row>
    <row r="82" spans="1:30" hidden="1" x14ac:dyDescent="0.5">
      <c r="A82" s="139">
        <v>70</v>
      </c>
      <c r="B82" s="188"/>
      <c r="C82" s="189"/>
      <c r="D82" s="189"/>
      <c r="E82" s="189"/>
      <c r="F82" s="189"/>
      <c r="G82" s="189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  <c r="AA82" s="186"/>
      <c r="AB82" s="186"/>
      <c r="AC82" s="186"/>
      <c r="AD82" s="186"/>
    </row>
    <row r="83" spans="1:30" hidden="1" x14ac:dyDescent="0.5">
      <c r="A83" s="138">
        <v>71</v>
      </c>
      <c r="B83" s="188"/>
      <c r="C83" s="189"/>
      <c r="D83" s="189"/>
      <c r="E83" s="189"/>
      <c r="F83" s="189"/>
      <c r="G83" s="189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  <c r="AA83" s="186"/>
      <c r="AB83" s="186"/>
      <c r="AC83" s="186"/>
      <c r="AD83" s="186"/>
    </row>
    <row r="84" spans="1:30" hidden="1" x14ac:dyDescent="0.5">
      <c r="A84" s="138">
        <v>72</v>
      </c>
      <c r="B84" s="188"/>
      <c r="C84" s="189"/>
      <c r="D84" s="189"/>
      <c r="E84" s="189"/>
      <c r="F84" s="189"/>
      <c r="G84" s="189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  <c r="AA84" s="186"/>
      <c r="AB84" s="186"/>
      <c r="AC84" s="186"/>
      <c r="AD84" s="186"/>
    </row>
    <row r="85" spans="1:30" hidden="1" x14ac:dyDescent="0.5">
      <c r="A85" s="138">
        <v>73</v>
      </c>
      <c r="B85" s="188"/>
      <c r="C85" s="189"/>
      <c r="D85" s="189"/>
      <c r="E85" s="189"/>
      <c r="F85" s="189"/>
      <c r="G85" s="189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</row>
    <row r="86" spans="1:30" hidden="1" x14ac:dyDescent="0.5">
      <c r="A86" s="138">
        <v>74</v>
      </c>
      <c r="B86" s="188"/>
      <c r="C86" s="189"/>
      <c r="D86" s="189"/>
      <c r="E86" s="189"/>
      <c r="F86" s="189"/>
      <c r="G86" s="189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</row>
    <row r="87" spans="1:30" hidden="1" x14ac:dyDescent="0.5">
      <c r="A87" s="139">
        <v>75</v>
      </c>
      <c r="B87" s="188"/>
      <c r="C87" s="189"/>
      <c r="D87" s="189"/>
      <c r="E87" s="189"/>
      <c r="F87" s="189"/>
      <c r="G87" s="189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</row>
    <row r="88" spans="1:30" hidden="1" x14ac:dyDescent="0.5">
      <c r="A88" s="139">
        <v>76</v>
      </c>
      <c r="B88" s="188"/>
      <c r="C88" s="189"/>
      <c r="D88" s="189"/>
      <c r="E88" s="189"/>
      <c r="F88" s="189"/>
      <c r="G88" s="189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</row>
    <row r="89" spans="1:30" hidden="1" x14ac:dyDescent="0.5">
      <c r="A89" s="139">
        <v>77</v>
      </c>
      <c r="B89" s="188"/>
      <c r="C89" s="189"/>
      <c r="D89" s="189"/>
      <c r="E89" s="189"/>
      <c r="F89" s="189"/>
      <c r="G89" s="189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</row>
    <row r="90" spans="1:30" hidden="1" x14ac:dyDescent="0.5">
      <c r="A90" s="139">
        <v>78</v>
      </c>
      <c r="B90" s="188"/>
      <c r="C90" s="189"/>
      <c r="D90" s="189"/>
      <c r="E90" s="189"/>
      <c r="F90" s="189"/>
      <c r="G90" s="189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</row>
    <row r="91" spans="1:30" hidden="1" x14ac:dyDescent="0.5">
      <c r="A91" s="139">
        <v>79</v>
      </c>
      <c r="B91" s="188"/>
      <c r="C91" s="189"/>
      <c r="D91" s="189"/>
      <c r="E91" s="189"/>
      <c r="F91" s="189"/>
      <c r="G91" s="189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</row>
    <row r="92" spans="1:30" hidden="1" x14ac:dyDescent="0.5">
      <c r="A92" s="139">
        <v>80</v>
      </c>
      <c r="B92" s="188"/>
      <c r="C92" s="189"/>
      <c r="D92" s="189"/>
      <c r="E92" s="189"/>
      <c r="F92" s="189"/>
      <c r="G92" s="189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</row>
    <row r="93" spans="1:30" hidden="1" x14ac:dyDescent="0.5">
      <c r="A93" s="138">
        <v>81</v>
      </c>
      <c r="B93" s="188"/>
      <c r="C93" s="189"/>
      <c r="D93" s="189"/>
      <c r="E93" s="189"/>
      <c r="F93" s="189"/>
      <c r="G93" s="189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</row>
    <row r="94" spans="1:30" hidden="1" x14ac:dyDescent="0.5">
      <c r="A94" s="138">
        <v>82</v>
      </c>
      <c r="B94" s="188"/>
      <c r="C94" s="189"/>
      <c r="D94" s="189"/>
      <c r="E94" s="189"/>
      <c r="F94" s="189"/>
      <c r="G94" s="189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  <c r="AA94" s="186"/>
      <c r="AB94" s="186"/>
      <c r="AC94" s="186"/>
      <c r="AD94" s="186"/>
    </row>
    <row r="95" spans="1:30" hidden="1" x14ac:dyDescent="0.5">
      <c r="A95" s="138">
        <v>83</v>
      </c>
      <c r="B95" s="188"/>
      <c r="C95" s="189"/>
      <c r="D95" s="189"/>
      <c r="E95" s="189"/>
      <c r="F95" s="189"/>
      <c r="G95" s="189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</row>
    <row r="96" spans="1:30" hidden="1" x14ac:dyDescent="0.5">
      <c r="A96" s="138">
        <v>84</v>
      </c>
      <c r="B96" s="188"/>
      <c r="C96" s="189"/>
      <c r="D96" s="189"/>
      <c r="E96" s="189"/>
      <c r="F96" s="189"/>
      <c r="G96" s="189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</row>
    <row r="97" spans="1:30" hidden="1" x14ac:dyDescent="0.5">
      <c r="A97" s="139">
        <v>85</v>
      </c>
      <c r="B97" s="188"/>
      <c r="C97" s="189"/>
      <c r="D97" s="189"/>
      <c r="E97" s="189"/>
      <c r="F97" s="189"/>
      <c r="G97" s="189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</row>
    <row r="98" spans="1:30" hidden="1" x14ac:dyDescent="0.5">
      <c r="A98" s="139">
        <v>86</v>
      </c>
      <c r="B98" s="188"/>
      <c r="C98" s="189"/>
      <c r="D98" s="189"/>
      <c r="E98" s="189"/>
      <c r="F98" s="189"/>
      <c r="G98" s="189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</row>
    <row r="99" spans="1:30" hidden="1" x14ac:dyDescent="0.5">
      <c r="A99" s="139">
        <v>87</v>
      </c>
      <c r="B99" s="188"/>
      <c r="C99" s="189"/>
      <c r="D99" s="189"/>
      <c r="E99" s="189"/>
      <c r="F99" s="189"/>
      <c r="G99" s="189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</row>
    <row r="100" spans="1:30" hidden="1" x14ac:dyDescent="0.5">
      <c r="A100" s="139">
        <v>88</v>
      </c>
      <c r="B100" s="188"/>
      <c r="C100" s="189"/>
      <c r="D100" s="189"/>
      <c r="E100" s="189"/>
      <c r="F100" s="189"/>
      <c r="G100" s="189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  <c r="AA100" s="186"/>
      <c r="AB100" s="186"/>
      <c r="AC100" s="186"/>
      <c r="AD100" s="186"/>
    </row>
    <row r="101" spans="1:30" hidden="1" x14ac:dyDescent="0.5">
      <c r="A101" s="139">
        <v>89</v>
      </c>
      <c r="B101" s="188"/>
      <c r="C101" s="189"/>
      <c r="D101" s="189"/>
      <c r="E101" s="189"/>
      <c r="F101" s="189"/>
      <c r="G101" s="189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6"/>
    </row>
    <row r="102" spans="1:30" hidden="1" x14ac:dyDescent="0.5">
      <c r="A102" s="139">
        <v>90</v>
      </c>
      <c r="B102" s="188"/>
      <c r="C102" s="189"/>
      <c r="D102" s="189"/>
      <c r="E102" s="189"/>
      <c r="F102" s="189"/>
      <c r="G102" s="189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  <c r="AA102" s="186"/>
      <c r="AB102" s="186"/>
      <c r="AC102" s="186"/>
      <c r="AD102" s="186"/>
    </row>
    <row r="103" spans="1:30" hidden="1" x14ac:dyDescent="0.5">
      <c r="A103" s="138">
        <v>91</v>
      </c>
      <c r="B103" s="188"/>
      <c r="C103" s="189"/>
      <c r="D103" s="189"/>
      <c r="E103" s="189"/>
      <c r="F103" s="189"/>
      <c r="G103" s="189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186"/>
      <c r="AD103" s="186"/>
    </row>
    <row r="104" spans="1:30" hidden="1" x14ac:dyDescent="0.5">
      <c r="A104" s="138">
        <v>92</v>
      </c>
      <c r="B104" s="188"/>
      <c r="C104" s="189"/>
      <c r="D104" s="189"/>
      <c r="E104" s="189"/>
      <c r="F104" s="189"/>
      <c r="G104" s="189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  <c r="AA104" s="186"/>
      <c r="AB104" s="186"/>
      <c r="AC104" s="186"/>
      <c r="AD104" s="186"/>
    </row>
    <row r="105" spans="1:30" hidden="1" x14ac:dyDescent="0.5">
      <c r="A105" s="138">
        <v>93</v>
      </c>
      <c r="B105" s="188"/>
      <c r="C105" s="189"/>
      <c r="D105" s="189"/>
      <c r="E105" s="189"/>
      <c r="F105" s="189"/>
      <c r="G105" s="189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</row>
    <row r="106" spans="1:30" hidden="1" x14ac:dyDescent="0.5">
      <c r="A106" s="138">
        <v>94</v>
      </c>
      <c r="B106" s="188"/>
      <c r="C106" s="189"/>
      <c r="D106" s="189"/>
      <c r="E106" s="189"/>
      <c r="F106" s="189"/>
      <c r="G106" s="189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  <c r="AA106" s="186"/>
      <c r="AB106" s="186"/>
      <c r="AC106" s="186"/>
      <c r="AD106" s="186"/>
    </row>
    <row r="107" spans="1:30" hidden="1" x14ac:dyDescent="0.5">
      <c r="A107" s="139">
        <v>95</v>
      </c>
      <c r="B107" s="188"/>
      <c r="C107" s="189"/>
      <c r="D107" s="189"/>
      <c r="E107" s="189"/>
      <c r="F107" s="189"/>
      <c r="G107" s="189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  <c r="AA107" s="186"/>
      <c r="AB107" s="186"/>
      <c r="AC107" s="186"/>
      <c r="AD107" s="186"/>
    </row>
    <row r="108" spans="1:30" hidden="1" x14ac:dyDescent="0.5">
      <c r="A108" s="139">
        <v>96</v>
      </c>
      <c r="B108" s="188"/>
      <c r="C108" s="189"/>
      <c r="D108" s="189"/>
      <c r="E108" s="189"/>
      <c r="F108" s="189"/>
      <c r="G108" s="189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  <c r="AA108" s="186"/>
      <c r="AB108" s="186"/>
      <c r="AC108" s="186"/>
      <c r="AD108" s="186"/>
    </row>
    <row r="109" spans="1:30" hidden="1" x14ac:dyDescent="0.5">
      <c r="A109" s="139">
        <v>97</v>
      </c>
      <c r="B109" s="188"/>
      <c r="C109" s="189"/>
      <c r="D109" s="189"/>
      <c r="E109" s="189"/>
      <c r="F109" s="189"/>
      <c r="G109" s="189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  <c r="AA109" s="186"/>
      <c r="AB109" s="186"/>
      <c r="AC109" s="186"/>
      <c r="AD109" s="186"/>
    </row>
    <row r="110" spans="1:30" hidden="1" x14ac:dyDescent="0.5">
      <c r="A110" s="139">
        <v>98</v>
      </c>
      <c r="B110" s="188"/>
      <c r="C110" s="189"/>
      <c r="D110" s="189"/>
      <c r="E110" s="189"/>
      <c r="F110" s="189"/>
      <c r="G110" s="189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  <c r="AA110" s="186"/>
      <c r="AB110" s="186"/>
      <c r="AC110" s="186"/>
      <c r="AD110" s="186"/>
    </row>
    <row r="111" spans="1:30" hidden="1" x14ac:dyDescent="0.5">
      <c r="A111" s="139">
        <v>99</v>
      </c>
      <c r="B111" s="188"/>
      <c r="C111" s="189"/>
      <c r="D111" s="189"/>
      <c r="E111" s="189"/>
      <c r="F111" s="189"/>
      <c r="G111" s="189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  <c r="AA111" s="186"/>
      <c r="AB111" s="186"/>
      <c r="AC111" s="186"/>
      <c r="AD111" s="186"/>
    </row>
    <row r="112" spans="1:30" hidden="1" x14ac:dyDescent="0.5">
      <c r="A112" s="139">
        <v>100</v>
      </c>
      <c r="B112" s="188"/>
      <c r="C112" s="189"/>
      <c r="D112" s="189"/>
      <c r="E112" s="189"/>
      <c r="F112" s="189"/>
      <c r="G112" s="189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  <c r="AA112" s="186"/>
      <c r="AB112" s="186"/>
      <c r="AC112" s="186"/>
      <c r="AD112" s="186"/>
    </row>
    <row r="113" spans="1:30" hidden="1" x14ac:dyDescent="0.5">
      <c r="A113" s="138">
        <v>101</v>
      </c>
      <c r="B113" s="188"/>
      <c r="C113" s="189"/>
      <c r="D113" s="189"/>
      <c r="E113" s="189"/>
      <c r="F113" s="189"/>
      <c r="G113" s="189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  <c r="AA113" s="186"/>
      <c r="AB113" s="186"/>
      <c r="AC113" s="186"/>
      <c r="AD113" s="186"/>
    </row>
    <row r="114" spans="1:30" hidden="1" x14ac:dyDescent="0.5">
      <c r="A114" s="138">
        <v>102</v>
      </c>
      <c r="B114" s="188"/>
      <c r="C114" s="189"/>
      <c r="D114" s="189"/>
      <c r="E114" s="189"/>
      <c r="F114" s="189"/>
      <c r="G114" s="189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  <c r="AA114" s="186"/>
      <c r="AB114" s="186"/>
      <c r="AC114" s="186"/>
      <c r="AD114" s="186"/>
    </row>
    <row r="115" spans="1:30" hidden="1" x14ac:dyDescent="0.5">
      <c r="A115" s="138">
        <v>103</v>
      </c>
      <c r="B115" s="188"/>
      <c r="C115" s="189"/>
      <c r="D115" s="189"/>
      <c r="E115" s="189"/>
      <c r="F115" s="189"/>
      <c r="G115" s="189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  <c r="AA115" s="186"/>
      <c r="AB115" s="186"/>
      <c r="AC115" s="186"/>
      <c r="AD115" s="186"/>
    </row>
    <row r="116" spans="1:30" hidden="1" x14ac:dyDescent="0.5">
      <c r="A116" s="138">
        <v>104</v>
      </c>
      <c r="B116" s="188"/>
      <c r="C116" s="189"/>
      <c r="D116" s="189"/>
      <c r="E116" s="189"/>
      <c r="F116" s="189"/>
      <c r="G116" s="189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  <c r="AA116" s="186"/>
      <c r="AB116" s="186"/>
      <c r="AC116" s="186"/>
      <c r="AD116" s="186"/>
    </row>
    <row r="117" spans="1:30" hidden="1" x14ac:dyDescent="0.5">
      <c r="A117" s="139">
        <v>105</v>
      </c>
      <c r="B117" s="188"/>
      <c r="C117" s="189"/>
      <c r="D117" s="189"/>
      <c r="E117" s="189"/>
      <c r="F117" s="189"/>
      <c r="G117" s="189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  <c r="AA117" s="186"/>
      <c r="AB117" s="186"/>
      <c r="AC117" s="186"/>
      <c r="AD117" s="186"/>
    </row>
    <row r="118" spans="1:30" hidden="1" x14ac:dyDescent="0.5">
      <c r="A118" s="139">
        <v>106</v>
      </c>
      <c r="B118" s="188"/>
      <c r="C118" s="189"/>
      <c r="D118" s="189"/>
      <c r="E118" s="189"/>
      <c r="F118" s="189"/>
      <c r="G118" s="189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  <c r="AA118" s="186"/>
      <c r="AB118" s="186"/>
      <c r="AC118" s="186"/>
      <c r="AD118" s="186"/>
    </row>
    <row r="119" spans="1:30" hidden="1" x14ac:dyDescent="0.5">
      <c r="A119" s="139">
        <v>107</v>
      </c>
      <c r="B119" s="188"/>
      <c r="C119" s="189"/>
      <c r="D119" s="189"/>
      <c r="E119" s="189"/>
      <c r="F119" s="189"/>
      <c r="G119" s="189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  <c r="AA119" s="186"/>
      <c r="AB119" s="186"/>
      <c r="AC119" s="186"/>
      <c r="AD119" s="186"/>
    </row>
    <row r="120" spans="1:30" hidden="1" x14ac:dyDescent="0.5">
      <c r="A120" s="139">
        <v>108</v>
      </c>
      <c r="B120" s="188"/>
      <c r="C120" s="189"/>
      <c r="D120" s="189"/>
      <c r="E120" s="189"/>
      <c r="F120" s="189"/>
      <c r="G120" s="189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  <c r="AA120" s="186"/>
      <c r="AB120" s="186"/>
      <c r="AC120" s="186"/>
      <c r="AD120" s="186"/>
    </row>
    <row r="121" spans="1:30" hidden="1" x14ac:dyDescent="0.5">
      <c r="A121" s="139">
        <v>109</v>
      </c>
      <c r="B121" s="188"/>
      <c r="C121" s="189"/>
      <c r="D121" s="189"/>
      <c r="E121" s="189"/>
      <c r="F121" s="189"/>
      <c r="G121" s="189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  <c r="AA121" s="186"/>
      <c r="AB121" s="186"/>
      <c r="AC121" s="186"/>
      <c r="AD121" s="186"/>
    </row>
    <row r="122" spans="1:30" hidden="1" x14ac:dyDescent="0.5">
      <c r="A122" s="139">
        <v>110</v>
      </c>
      <c r="B122" s="188"/>
      <c r="C122" s="189"/>
      <c r="D122" s="189"/>
      <c r="E122" s="189"/>
      <c r="F122" s="189"/>
      <c r="G122" s="189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  <c r="AA122" s="186"/>
      <c r="AB122" s="186"/>
      <c r="AC122" s="186"/>
      <c r="AD122" s="186"/>
    </row>
    <row r="123" spans="1:30" hidden="1" x14ac:dyDescent="0.5">
      <c r="A123" s="138">
        <v>111</v>
      </c>
      <c r="B123" s="188"/>
      <c r="C123" s="189"/>
      <c r="D123" s="189"/>
      <c r="E123" s="189"/>
      <c r="F123" s="189"/>
      <c r="G123" s="189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  <c r="AA123" s="186"/>
      <c r="AB123" s="186"/>
      <c r="AC123" s="186"/>
      <c r="AD123" s="186"/>
    </row>
    <row r="124" spans="1:30" hidden="1" x14ac:dyDescent="0.5">
      <c r="A124" s="138">
        <v>112</v>
      </c>
      <c r="B124" s="188"/>
      <c r="C124" s="189"/>
      <c r="D124" s="189"/>
      <c r="E124" s="189"/>
      <c r="F124" s="189"/>
      <c r="G124" s="189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  <c r="AA124" s="186"/>
      <c r="AB124" s="186"/>
      <c r="AC124" s="186"/>
      <c r="AD124" s="186"/>
    </row>
    <row r="125" spans="1:30" hidden="1" x14ac:dyDescent="0.5">
      <c r="A125" s="138">
        <v>113</v>
      </c>
      <c r="B125" s="188"/>
      <c r="C125" s="189"/>
      <c r="D125" s="189"/>
      <c r="E125" s="189"/>
      <c r="F125" s="189"/>
      <c r="G125" s="189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  <c r="AA125" s="186"/>
      <c r="AB125" s="186"/>
      <c r="AC125" s="186"/>
      <c r="AD125" s="186"/>
    </row>
    <row r="126" spans="1:30" hidden="1" x14ac:dyDescent="0.5">
      <c r="A126" s="138">
        <v>114</v>
      </c>
      <c r="B126" s="188"/>
      <c r="C126" s="189"/>
      <c r="D126" s="189"/>
      <c r="E126" s="189"/>
      <c r="F126" s="189"/>
      <c r="G126" s="189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  <c r="AA126" s="186"/>
      <c r="AB126" s="186"/>
      <c r="AC126" s="186"/>
      <c r="AD126" s="186"/>
    </row>
    <row r="127" spans="1:30" hidden="1" x14ac:dyDescent="0.5">
      <c r="A127" s="139">
        <v>115</v>
      </c>
      <c r="B127" s="188"/>
      <c r="C127" s="189"/>
      <c r="D127" s="189"/>
      <c r="E127" s="189"/>
      <c r="F127" s="189"/>
      <c r="G127" s="189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  <c r="AA127" s="186"/>
      <c r="AB127" s="186"/>
      <c r="AC127" s="186"/>
      <c r="AD127" s="186"/>
    </row>
    <row r="128" spans="1:30" hidden="1" x14ac:dyDescent="0.5">
      <c r="A128" s="139">
        <v>116</v>
      </c>
      <c r="B128" s="188"/>
      <c r="C128" s="189"/>
      <c r="D128" s="189"/>
      <c r="E128" s="189"/>
      <c r="F128" s="189"/>
      <c r="G128" s="189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  <c r="AA128" s="186"/>
      <c r="AB128" s="186"/>
      <c r="AC128" s="186"/>
      <c r="AD128" s="186"/>
    </row>
    <row r="129" spans="1:30" hidden="1" x14ac:dyDescent="0.5">
      <c r="A129" s="139">
        <v>117</v>
      </c>
      <c r="B129" s="188"/>
      <c r="C129" s="189"/>
      <c r="D129" s="189"/>
      <c r="E129" s="189"/>
      <c r="F129" s="189"/>
      <c r="G129" s="189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  <c r="AA129" s="186"/>
      <c r="AB129" s="186"/>
      <c r="AC129" s="186"/>
      <c r="AD129" s="186"/>
    </row>
    <row r="130" spans="1:30" hidden="1" x14ac:dyDescent="0.5">
      <c r="A130" s="139">
        <v>118</v>
      </c>
      <c r="B130" s="188"/>
      <c r="C130" s="189"/>
      <c r="D130" s="189"/>
      <c r="E130" s="189"/>
      <c r="F130" s="189"/>
      <c r="G130" s="189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  <c r="AA130" s="186"/>
      <c r="AB130" s="186"/>
      <c r="AC130" s="186"/>
      <c r="AD130" s="186"/>
    </row>
    <row r="131" spans="1:30" hidden="1" x14ac:dyDescent="0.5">
      <c r="A131" s="139">
        <v>119</v>
      </c>
      <c r="B131" s="188"/>
      <c r="C131" s="189"/>
      <c r="D131" s="189"/>
      <c r="E131" s="189"/>
      <c r="F131" s="189"/>
      <c r="G131" s="189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  <c r="AA131" s="186"/>
      <c r="AB131" s="186"/>
      <c r="AC131" s="186"/>
      <c r="AD131" s="186"/>
    </row>
    <row r="132" spans="1:30" hidden="1" x14ac:dyDescent="0.5">
      <c r="A132" s="139">
        <v>120</v>
      </c>
      <c r="B132" s="188"/>
      <c r="C132" s="189"/>
      <c r="D132" s="189"/>
      <c r="E132" s="189"/>
      <c r="F132" s="189"/>
      <c r="G132" s="189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  <c r="AA132" s="186"/>
      <c r="AB132" s="186"/>
      <c r="AC132" s="186"/>
      <c r="AD132" s="186"/>
    </row>
    <row r="133" spans="1:30" hidden="1" x14ac:dyDescent="0.5">
      <c r="A133" s="139">
        <v>121</v>
      </c>
      <c r="B133" s="188"/>
      <c r="C133" s="189"/>
      <c r="D133" s="189"/>
      <c r="E133" s="189"/>
      <c r="F133" s="189"/>
      <c r="G133" s="189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  <c r="AA133" s="186"/>
      <c r="AB133" s="186"/>
      <c r="AC133" s="186"/>
      <c r="AD133" s="186"/>
    </row>
    <row r="134" spans="1:30" hidden="1" x14ac:dyDescent="0.5">
      <c r="A134" s="139">
        <v>122</v>
      </c>
      <c r="B134" s="188"/>
      <c r="C134" s="189"/>
      <c r="D134" s="189"/>
      <c r="E134" s="189"/>
      <c r="F134" s="189"/>
      <c r="G134" s="189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  <c r="AA134" s="186"/>
      <c r="AB134" s="186"/>
      <c r="AC134" s="186"/>
      <c r="AD134" s="186"/>
    </row>
    <row r="135" spans="1:30" hidden="1" x14ac:dyDescent="0.5">
      <c r="A135" s="139">
        <v>123</v>
      </c>
      <c r="B135" s="188"/>
      <c r="C135" s="189"/>
      <c r="D135" s="189"/>
      <c r="E135" s="189"/>
      <c r="F135" s="189"/>
      <c r="G135" s="189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  <c r="AA135" s="186"/>
      <c r="AB135" s="186"/>
      <c r="AC135" s="186"/>
      <c r="AD135" s="186"/>
    </row>
    <row r="136" spans="1:30" hidden="1" x14ac:dyDescent="0.5">
      <c r="A136" s="139">
        <v>124</v>
      </c>
      <c r="B136" s="188"/>
      <c r="C136" s="189"/>
      <c r="D136" s="189"/>
      <c r="E136" s="189"/>
      <c r="F136" s="189"/>
      <c r="G136" s="189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  <c r="AA136" s="186"/>
      <c r="AB136" s="186"/>
      <c r="AC136" s="186"/>
      <c r="AD136" s="186"/>
    </row>
    <row r="137" spans="1:30" hidden="1" x14ac:dyDescent="0.5">
      <c r="A137" s="139">
        <v>125</v>
      </c>
      <c r="B137" s="188"/>
      <c r="C137" s="189"/>
      <c r="D137" s="189"/>
      <c r="E137" s="189"/>
      <c r="F137" s="189"/>
      <c r="G137" s="189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  <c r="AA137" s="186"/>
      <c r="AB137" s="186"/>
      <c r="AC137" s="186"/>
      <c r="AD137" s="186"/>
    </row>
    <row r="138" spans="1:30" hidden="1" x14ac:dyDescent="0.5">
      <c r="A138" s="139">
        <v>126</v>
      </c>
      <c r="B138" s="188"/>
      <c r="C138" s="189"/>
      <c r="D138" s="189"/>
      <c r="E138" s="189"/>
      <c r="F138" s="189"/>
      <c r="G138" s="189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  <c r="AA138" s="186"/>
      <c r="AB138" s="186"/>
      <c r="AC138" s="186"/>
      <c r="AD138" s="186"/>
    </row>
    <row r="139" spans="1:30" hidden="1" x14ac:dyDescent="0.5">
      <c r="A139" s="139">
        <v>127</v>
      </c>
      <c r="B139" s="188"/>
      <c r="C139" s="189"/>
      <c r="D139" s="189"/>
      <c r="E139" s="189"/>
      <c r="F139" s="189"/>
      <c r="G139" s="189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  <c r="AA139" s="186"/>
      <c r="AB139" s="186"/>
      <c r="AC139" s="186"/>
      <c r="AD139" s="186"/>
    </row>
    <row r="140" spans="1:30" hidden="1" x14ac:dyDescent="0.5">
      <c r="A140" s="139">
        <v>128</v>
      </c>
      <c r="B140" s="188"/>
      <c r="C140" s="189"/>
      <c r="D140" s="189"/>
      <c r="E140" s="189"/>
      <c r="F140" s="189"/>
      <c r="G140" s="189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  <c r="AA140" s="186"/>
      <c r="AB140" s="186"/>
      <c r="AC140" s="186"/>
      <c r="AD140" s="186"/>
    </row>
    <row r="141" spans="1:30" hidden="1" x14ac:dyDescent="0.5">
      <c r="A141" s="139">
        <v>129</v>
      </c>
      <c r="B141" s="188"/>
      <c r="C141" s="189"/>
      <c r="D141" s="189"/>
      <c r="E141" s="189"/>
      <c r="F141" s="189"/>
      <c r="G141" s="189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86"/>
    </row>
    <row r="142" spans="1:30" hidden="1" x14ac:dyDescent="0.5">
      <c r="A142" s="139">
        <v>130</v>
      </c>
      <c r="B142" s="188"/>
      <c r="C142" s="189"/>
      <c r="D142" s="189"/>
      <c r="E142" s="189"/>
      <c r="F142" s="189"/>
      <c r="G142" s="189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  <c r="AA142" s="186"/>
      <c r="AB142" s="186"/>
      <c r="AC142" s="186"/>
      <c r="AD142" s="186"/>
    </row>
    <row r="143" spans="1:30" hidden="1" x14ac:dyDescent="0.5">
      <c r="A143" s="139">
        <v>131</v>
      </c>
      <c r="B143" s="188"/>
      <c r="C143" s="189"/>
      <c r="D143" s="189"/>
      <c r="E143" s="189"/>
      <c r="F143" s="189"/>
      <c r="G143" s="189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  <c r="AA143" s="186"/>
      <c r="AB143" s="186"/>
      <c r="AC143" s="186"/>
      <c r="AD143" s="186"/>
    </row>
    <row r="144" spans="1:30" hidden="1" x14ac:dyDescent="0.5">
      <c r="A144" s="139">
        <v>132</v>
      </c>
      <c r="B144" s="188"/>
      <c r="C144" s="189"/>
      <c r="D144" s="189"/>
      <c r="E144" s="189"/>
      <c r="F144" s="189"/>
      <c r="G144" s="189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  <c r="AA144" s="186"/>
      <c r="AB144" s="186"/>
      <c r="AC144" s="186"/>
      <c r="AD144" s="186"/>
    </row>
    <row r="145" spans="1:30" hidden="1" x14ac:dyDescent="0.5">
      <c r="A145" s="139">
        <v>133</v>
      </c>
      <c r="B145" s="188"/>
      <c r="C145" s="189"/>
      <c r="D145" s="189"/>
      <c r="E145" s="189"/>
      <c r="F145" s="189"/>
      <c r="G145" s="189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  <c r="AA145" s="186"/>
      <c r="AB145" s="186"/>
      <c r="AC145" s="186"/>
      <c r="AD145" s="186"/>
    </row>
    <row r="146" spans="1:30" hidden="1" x14ac:dyDescent="0.5">
      <c r="A146" s="139">
        <v>134</v>
      </c>
      <c r="B146" s="188"/>
      <c r="C146" s="189"/>
      <c r="D146" s="189"/>
      <c r="E146" s="189"/>
      <c r="F146" s="189"/>
      <c r="G146" s="189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  <c r="AA146" s="186"/>
      <c r="AB146" s="186"/>
      <c r="AC146" s="186"/>
      <c r="AD146" s="186"/>
    </row>
    <row r="147" spans="1:30" hidden="1" x14ac:dyDescent="0.5">
      <c r="A147" s="139">
        <v>135</v>
      </c>
      <c r="B147" s="188"/>
      <c r="C147" s="189"/>
      <c r="D147" s="189"/>
      <c r="E147" s="189"/>
      <c r="F147" s="189"/>
      <c r="G147" s="189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  <c r="AA147" s="186"/>
      <c r="AB147" s="186"/>
      <c r="AC147" s="186"/>
      <c r="AD147" s="186"/>
    </row>
    <row r="148" spans="1:30" hidden="1" x14ac:dyDescent="0.5">
      <c r="A148" s="139">
        <v>136</v>
      </c>
      <c r="B148" s="188"/>
      <c r="C148" s="189"/>
      <c r="D148" s="189"/>
      <c r="E148" s="189"/>
      <c r="F148" s="189"/>
      <c r="G148" s="189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  <c r="AA148" s="186"/>
      <c r="AB148" s="186"/>
      <c r="AC148" s="186"/>
      <c r="AD148" s="186"/>
    </row>
    <row r="149" spans="1:30" hidden="1" x14ac:dyDescent="0.5">
      <c r="A149" s="139">
        <v>137</v>
      </c>
      <c r="B149" s="188"/>
      <c r="C149" s="189"/>
      <c r="D149" s="189"/>
      <c r="E149" s="189"/>
      <c r="F149" s="189"/>
      <c r="G149" s="189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  <c r="AA149" s="186"/>
      <c r="AB149" s="186"/>
      <c r="AC149" s="186"/>
      <c r="AD149" s="186"/>
    </row>
    <row r="150" spans="1:30" hidden="1" x14ac:dyDescent="0.5">
      <c r="A150" s="139">
        <v>138</v>
      </c>
      <c r="B150" s="188"/>
      <c r="C150" s="189"/>
      <c r="D150" s="189"/>
      <c r="E150" s="189"/>
      <c r="F150" s="189"/>
      <c r="G150" s="189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  <c r="AA150" s="186"/>
      <c r="AB150" s="186"/>
      <c r="AC150" s="186"/>
      <c r="AD150" s="186"/>
    </row>
    <row r="151" spans="1:30" hidden="1" x14ac:dyDescent="0.5">
      <c r="A151" s="139">
        <v>139</v>
      </c>
      <c r="B151" s="188"/>
      <c r="C151" s="189"/>
      <c r="D151" s="189"/>
      <c r="E151" s="189"/>
      <c r="F151" s="189"/>
      <c r="G151" s="189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  <c r="AA151" s="186"/>
      <c r="AB151" s="186"/>
      <c r="AC151" s="186"/>
      <c r="AD151" s="186"/>
    </row>
    <row r="152" spans="1:30" hidden="1" x14ac:dyDescent="0.5">
      <c r="A152" s="139">
        <v>140</v>
      </c>
      <c r="B152" s="188"/>
      <c r="C152" s="189"/>
      <c r="D152" s="189"/>
      <c r="E152" s="189"/>
      <c r="F152" s="189"/>
      <c r="G152" s="189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  <c r="AA152" s="186"/>
      <c r="AB152" s="186"/>
      <c r="AC152" s="186"/>
      <c r="AD152" s="186"/>
    </row>
    <row r="153" spans="1:30" hidden="1" x14ac:dyDescent="0.5">
      <c r="A153" s="139">
        <v>141</v>
      </c>
      <c r="B153" s="188"/>
      <c r="C153" s="189"/>
      <c r="D153" s="189"/>
      <c r="E153" s="189"/>
      <c r="F153" s="189"/>
      <c r="G153" s="189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  <c r="AA153" s="186"/>
      <c r="AB153" s="186"/>
      <c r="AC153" s="186"/>
      <c r="AD153" s="186"/>
    </row>
    <row r="154" spans="1:30" hidden="1" x14ac:dyDescent="0.5">
      <c r="A154" s="139">
        <v>142</v>
      </c>
      <c r="B154" s="188"/>
      <c r="C154" s="189"/>
      <c r="D154" s="189"/>
      <c r="E154" s="189"/>
      <c r="F154" s="189"/>
      <c r="G154" s="189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  <c r="AA154" s="186"/>
      <c r="AB154" s="186"/>
      <c r="AC154" s="186"/>
      <c r="AD154" s="186"/>
    </row>
    <row r="155" spans="1:30" hidden="1" x14ac:dyDescent="0.5">
      <c r="A155" s="139">
        <v>143</v>
      </c>
      <c r="B155" s="188"/>
      <c r="C155" s="189"/>
      <c r="D155" s="189"/>
      <c r="E155" s="189"/>
      <c r="F155" s="189"/>
      <c r="G155" s="189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  <c r="AA155" s="186"/>
      <c r="AB155" s="186"/>
      <c r="AC155" s="186"/>
      <c r="AD155" s="186"/>
    </row>
    <row r="156" spans="1:30" hidden="1" x14ac:dyDescent="0.5">
      <c r="A156" s="139">
        <v>144</v>
      </c>
      <c r="B156" s="188"/>
      <c r="C156" s="189"/>
      <c r="D156" s="189"/>
      <c r="E156" s="189"/>
      <c r="F156" s="189"/>
      <c r="G156" s="189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  <c r="AA156" s="186"/>
      <c r="AB156" s="186"/>
      <c r="AC156" s="186"/>
      <c r="AD156" s="186"/>
    </row>
    <row r="157" spans="1:30" hidden="1" x14ac:dyDescent="0.5">
      <c r="A157" s="139">
        <v>145</v>
      </c>
      <c r="B157" s="188"/>
      <c r="C157" s="189"/>
      <c r="D157" s="189"/>
      <c r="E157" s="189"/>
      <c r="F157" s="189"/>
      <c r="G157" s="189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  <c r="AA157" s="186"/>
      <c r="AB157" s="186"/>
      <c r="AC157" s="186"/>
      <c r="AD157" s="186"/>
    </row>
    <row r="158" spans="1:30" hidden="1" x14ac:dyDescent="0.5">
      <c r="A158" s="139">
        <v>146</v>
      </c>
      <c r="B158" s="188"/>
      <c r="C158" s="189"/>
      <c r="D158" s="189"/>
      <c r="E158" s="189"/>
      <c r="F158" s="189"/>
      <c r="G158" s="189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  <c r="AA158" s="186"/>
      <c r="AB158" s="186"/>
      <c r="AC158" s="186"/>
      <c r="AD158" s="186"/>
    </row>
    <row r="159" spans="1:30" hidden="1" x14ac:dyDescent="0.5">
      <c r="A159" s="139">
        <v>147</v>
      </c>
      <c r="B159" s="188"/>
      <c r="C159" s="189"/>
      <c r="D159" s="189"/>
      <c r="E159" s="189"/>
      <c r="F159" s="189"/>
      <c r="G159" s="189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  <c r="AA159" s="186"/>
      <c r="AB159" s="186"/>
      <c r="AC159" s="186"/>
      <c r="AD159" s="186"/>
    </row>
    <row r="160" spans="1:30" hidden="1" x14ac:dyDescent="0.5">
      <c r="A160" s="139">
        <v>148</v>
      </c>
      <c r="B160" s="188"/>
      <c r="C160" s="189"/>
      <c r="D160" s="189"/>
      <c r="E160" s="189"/>
      <c r="F160" s="189"/>
      <c r="G160" s="189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  <c r="AA160" s="186"/>
      <c r="AB160" s="186"/>
      <c r="AC160" s="186"/>
      <c r="AD160" s="186"/>
    </row>
    <row r="161" spans="1:30" hidden="1" x14ac:dyDescent="0.5">
      <c r="A161" s="139">
        <v>149</v>
      </c>
      <c r="B161" s="188"/>
      <c r="C161" s="189"/>
      <c r="D161" s="189"/>
      <c r="E161" s="189"/>
      <c r="F161" s="189"/>
      <c r="G161" s="189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  <c r="AA161" s="186"/>
      <c r="AB161" s="186"/>
      <c r="AC161" s="186"/>
      <c r="AD161" s="186"/>
    </row>
    <row r="162" spans="1:30" hidden="1" x14ac:dyDescent="0.5">
      <c r="A162" s="139">
        <v>150</v>
      </c>
      <c r="B162" s="188"/>
      <c r="C162" s="189"/>
      <c r="D162" s="189"/>
      <c r="E162" s="189"/>
      <c r="F162" s="189"/>
      <c r="G162" s="189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  <c r="AA162" s="186"/>
      <c r="AB162" s="186"/>
      <c r="AC162" s="186"/>
      <c r="AD162" s="186"/>
    </row>
    <row r="163" spans="1:30" hidden="1" x14ac:dyDescent="0.5">
      <c r="A163" s="139">
        <v>151</v>
      </c>
      <c r="B163" s="188"/>
      <c r="C163" s="189"/>
      <c r="D163" s="189"/>
      <c r="E163" s="189"/>
      <c r="F163" s="189"/>
      <c r="G163" s="189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  <c r="AA163" s="186"/>
      <c r="AB163" s="186"/>
      <c r="AC163" s="186"/>
      <c r="AD163" s="186"/>
    </row>
    <row r="164" spans="1:30" hidden="1" x14ac:dyDescent="0.5">
      <c r="A164" s="139">
        <v>152</v>
      </c>
      <c r="B164" s="188"/>
      <c r="C164" s="189"/>
      <c r="D164" s="189"/>
      <c r="E164" s="189"/>
      <c r="F164" s="189"/>
      <c r="G164" s="189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  <c r="AA164" s="186"/>
      <c r="AB164" s="186"/>
      <c r="AC164" s="186"/>
      <c r="AD164" s="186"/>
    </row>
    <row r="165" spans="1:30" hidden="1" x14ac:dyDescent="0.5">
      <c r="A165" s="139">
        <v>153</v>
      </c>
      <c r="B165" s="188"/>
      <c r="C165" s="189"/>
      <c r="D165" s="189"/>
      <c r="E165" s="189"/>
      <c r="F165" s="189"/>
      <c r="G165" s="189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  <c r="AA165" s="186"/>
      <c r="AB165" s="186"/>
      <c r="AC165" s="186"/>
      <c r="AD165" s="186"/>
    </row>
    <row r="166" spans="1:30" hidden="1" x14ac:dyDescent="0.5">
      <c r="A166" s="139">
        <v>154</v>
      </c>
      <c r="B166" s="188"/>
      <c r="C166" s="189"/>
      <c r="D166" s="189"/>
      <c r="E166" s="189"/>
      <c r="F166" s="189"/>
      <c r="G166" s="189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  <c r="AA166" s="186"/>
      <c r="AB166" s="186"/>
      <c r="AC166" s="186"/>
      <c r="AD166" s="186"/>
    </row>
    <row r="167" spans="1:30" hidden="1" x14ac:dyDescent="0.5">
      <c r="A167" s="139">
        <v>155</v>
      </c>
      <c r="B167" s="188"/>
      <c r="C167" s="189"/>
      <c r="D167" s="189"/>
      <c r="E167" s="189"/>
      <c r="F167" s="189"/>
      <c r="G167" s="189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  <c r="AA167" s="186"/>
      <c r="AB167" s="186"/>
      <c r="AC167" s="186"/>
      <c r="AD167" s="186"/>
    </row>
    <row r="168" spans="1:30" hidden="1" x14ac:dyDescent="0.5">
      <c r="A168" s="139">
        <v>156</v>
      </c>
      <c r="B168" s="188"/>
      <c r="C168" s="189"/>
      <c r="D168" s="189"/>
      <c r="E168" s="189"/>
      <c r="F168" s="189"/>
      <c r="G168" s="189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  <c r="AA168" s="186"/>
      <c r="AB168" s="186"/>
      <c r="AC168" s="186"/>
      <c r="AD168" s="186"/>
    </row>
    <row r="169" spans="1:30" hidden="1" x14ac:dyDescent="0.5">
      <c r="A169" s="139">
        <v>157</v>
      </c>
      <c r="B169" s="188"/>
      <c r="C169" s="189"/>
      <c r="D169" s="189"/>
      <c r="E169" s="189"/>
      <c r="F169" s="189"/>
      <c r="G169" s="189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  <c r="AA169" s="186"/>
      <c r="AB169" s="186"/>
      <c r="AC169" s="186"/>
      <c r="AD169" s="186"/>
    </row>
    <row r="170" spans="1:30" hidden="1" x14ac:dyDescent="0.5">
      <c r="A170" s="139">
        <v>158</v>
      </c>
      <c r="B170" s="188"/>
      <c r="C170" s="189"/>
      <c r="D170" s="189"/>
      <c r="E170" s="189"/>
      <c r="F170" s="189"/>
      <c r="G170" s="189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  <c r="AA170" s="186"/>
      <c r="AB170" s="186"/>
      <c r="AC170" s="186"/>
      <c r="AD170" s="186"/>
    </row>
    <row r="171" spans="1:30" hidden="1" x14ac:dyDescent="0.5">
      <c r="A171" s="139">
        <v>159</v>
      </c>
      <c r="B171" s="188"/>
      <c r="C171" s="189"/>
      <c r="D171" s="189"/>
      <c r="E171" s="189"/>
      <c r="F171" s="189"/>
      <c r="G171" s="189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  <c r="AA171" s="186"/>
      <c r="AB171" s="186"/>
      <c r="AC171" s="186"/>
      <c r="AD171" s="186"/>
    </row>
    <row r="172" spans="1:30" hidden="1" x14ac:dyDescent="0.5">
      <c r="A172" s="139">
        <v>160</v>
      </c>
      <c r="B172" s="188"/>
      <c r="C172" s="189"/>
      <c r="D172" s="189"/>
      <c r="E172" s="189"/>
      <c r="F172" s="189"/>
      <c r="G172" s="189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  <c r="AA172" s="186"/>
      <c r="AB172" s="186"/>
      <c r="AC172" s="186"/>
      <c r="AD172" s="186"/>
    </row>
    <row r="173" spans="1:30" hidden="1" x14ac:dyDescent="0.5">
      <c r="A173" s="139">
        <v>161</v>
      </c>
      <c r="B173" s="188"/>
      <c r="C173" s="189"/>
      <c r="D173" s="189"/>
      <c r="E173" s="189"/>
      <c r="F173" s="189"/>
      <c r="G173" s="189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  <c r="AA173" s="186"/>
      <c r="AB173" s="186"/>
      <c r="AC173" s="186"/>
      <c r="AD173" s="186"/>
    </row>
    <row r="174" spans="1:30" hidden="1" x14ac:dyDescent="0.5">
      <c r="A174" s="139">
        <v>162</v>
      </c>
      <c r="B174" s="188"/>
      <c r="C174" s="189"/>
      <c r="D174" s="189"/>
      <c r="E174" s="189"/>
      <c r="F174" s="189"/>
      <c r="G174" s="189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  <c r="AA174" s="186"/>
      <c r="AB174" s="186"/>
      <c r="AC174" s="186"/>
      <c r="AD174" s="186"/>
    </row>
    <row r="175" spans="1:30" hidden="1" x14ac:dyDescent="0.5">
      <c r="A175" s="139">
        <v>163</v>
      </c>
      <c r="B175" s="188"/>
      <c r="C175" s="189"/>
      <c r="D175" s="189"/>
      <c r="E175" s="189"/>
      <c r="F175" s="189"/>
      <c r="G175" s="189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  <c r="AA175" s="186"/>
      <c r="AB175" s="186"/>
      <c r="AC175" s="186"/>
      <c r="AD175" s="186"/>
    </row>
    <row r="176" spans="1:30" hidden="1" x14ac:dyDescent="0.5">
      <c r="A176" s="139">
        <v>164</v>
      </c>
      <c r="B176" s="188"/>
      <c r="C176" s="189"/>
      <c r="D176" s="189"/>
      <c r="E176" s="189"/>
      <c r="F176" s="189"/>
      <c r="G176" s="189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  <c r="AA176" s="186"/>
      <c r="AB176" s="186"/>
      <c r="AC176" s="186"/>
      <c r="AD176" s="186"/>
    </row>
    <row r="177" spans="1:30" hidden="1" x14ac:dyDescent="0.5">
      <c r="A177" s="139">
        <v>165</v>
      </c>
      <c r="B177" s="188"/>
      <c r="C177" s="189"/>
      <c r="D177" s="189"/>
      <c r="E177" s="189"/>
      <c r="F177" s="189"/>
      <c r="G177" s="189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  <c r="AA177" s="186"/>
      <c r="AB177" s="186"/>
      <c r="AC177" s="186"/>
      <c r="AD177" s="186"/>
    </row>
    <row r="178" spans="1:30" hidden="1" x14ac:dyDescent="0.5">
      <c r="A178" s="139">
        <v>166</v>
      </c>
      <c r="B178" s="188"/>
      <c r="C178" s="189"/>
      <c r="D178" s="189"/>
      <c r="E178" s="189"/>
      <c r="F178" s="189"/>
      <c r="G178" s="189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  <c r="AA178" s="186"/>
      <c r="AB178" s="186"/>
      <c r="AC178" s="186"/>
      <c r="AD178" s="186"/>
    </row>
    <row r="179" spans="1:30" hidden="1" x14ac:dyDescent="0.5">
      <c r="A179" s="139">
        <v>167</v>
      </c>
      <c r="B179" s="188"/>
      <c r="C179" s="189"/>
      <c r="D179" s="189"/>
      <c r="E179" s="189"/>
      <c r="F179" s="189"/>
      <c r="G179" s="189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  <c r="AA179" s="186"/>
      <c r="AB179" s="186"/>
      <c r="AC179" s="186"/>
      <c r="AD179" s="186"/>
    </row>
    <row r="180" spans="1:30" hidden="1" x14ac:dyDescent="0.5">
      <c r="A180" s="139">
        <v>168</v>
      </c>
      <c r="B180" s="188"/>
      <c r="C180" s="189"/>
      <c r="D180" s="189"/>
      <c r="E180" s="189"/>
      <c r="F180" s="189"/>
      <c r="G180" s="189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  <c r="AA180" s="186"/>
      <c r="AB180" s="186"/>
      <c r="AC180" s="186"/>
      <c r="AD180" s="186"/>
    </row>
    <row r="181" spans="1:30" hidden="1" x14ac:dyDescent="0.5">
      <c r="A181" s="139">
        <v>169</v>
      </c>
      <c r="B181" s="188"/>
      <c r="C181" s="189"/>
      <c r="D181" s="189"/>
      <c r="E181" s="189"/>
      <c r="F181" s="189"/>
      <c r="G181" s="189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  <c r="AA181" s="186"/>
      <c r="AB181" s="186"/>
      <c r="AC181" s="186"/>
      <c r="AD181" s="186"/>
    </row>
    <row r="182" spans="1:30" hidden="1" x14ac:dyDescent="0.5">
      <c r="A182" s="139">
        <v>170</v>
      </c>
      <c r="B182" s="188"/>
      <c r="C182" s="189"/>
      <c r="D182" s="189"/>
      <c r="E182" s="189"/>
      <c r="F182" s="189"/>
      <c r="G182" s="189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  <c r="AA182" s="186"/>
      <c r="AB182" s="186"/>
      <c r="AC182" s="186"/>
      <c r="AD182" s="186"/>
    </row>
    <row r="183" spans="1:30" hidden="1" x14ac:dyDescent="0.5">
      <c r="A183" s="139">
        <v>171</v>
      </c>
      <c r="B183" s="188"/>
      <c r="C183" s="189"/>
      <c r="D183" s="189"/>
      <c r="E183" s="189"/>
      <c r="F183" s="189"/>
      <c r="G183" s="189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  <c r="AA183" s="186"/>
      <c r="AB183" s="186"/>
      <c r="AC183" s="186"/>
      <c r="AD183" s="186"/>
    </row>
    <row r="184" spans="1:30" hidden="1" x14ac:dyDescent="0.5">
      <c r="A184" s="139">
        <v>172</v>
      </c>
      <c r="B184" s="188"/>
      <c r="C184" s="189"/>
      <c r="D184" s="189"/>
      <c r="E184" s="189"/>
      <c r="F184" s="189"/>
      <c r="G184" s="189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  <c r="AA184" s="186"/>
      <c r="AB184" s="186"/>
      <c r="AC184" s="186"/>
      <c r="AD184" s="186"/>
    </row>
    <row r="185" spans="1:30" hidden="1" x14ac:dyDescent="0.5">
      <c r="A185" s="139">
        <v>173</v>
      </c>
      <c r="B185" s="188"/>
      <c r="C185" s="189"/>
      <c r="D185" s="189"/>
      <c r="E185" s="189"/>
      <c r="F185" s="189"/>
      <c r="G185" s="189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  <c r="AA185" s="186"/>
      <c r="AB185" s="186"/>
      <c r="AC185" s="186"/>
      <c r="AD185" s="186"/>
    </row>
    <row r="186" spans="1:30" hidden="1" x14ac:dyDescent="0.5">
      <c r="A186" s="139">
        <v>174</v>
      </c>
      <c r="B186" s="188"/>
      <c r="C186" s="189"/>
      <c r="D186" s="189"/>
      <c r="E186" s="189"/>
      <c r="F186" s="189"/>
      <c r="G186" s="189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  <c r="AA186" s="186"/>
      <c r="AB186" s="186"/>
      <c r="AC186" s="186"/>
      <c r="AD186" s="186"/>
    </row>
    <row r="187" spans="1:30" hidden="1" x14ac:dyDescent="0.5">
      <c r="A187" s="139">
        <v>175</v>
      </c>
      <c r="B187" s="188"/>
      <c r="C187" s="189"/>
      <c r="D187" s="189"/>
      <c r="E187" s="189"/>
      <c r="F187" s="189"/>
      <c r="G187" s="189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  <c r="AA187" s="186"/>
      <c r="AB187" s="186"/>
      <c r="AC187" s="186"/>
      <c r="AD187" s="186"/>
    </row>
    <row r="188" spans="1:30" hidden="1" x14ac:dyDescent="0.5">
      <c r="A188" s="139">
        <v>176</v>
      </c>
      <c r="B188" s="188"/>
      <c r="C188" s="189"/>
      <c r="D188" s="189"/>
      <c r="E188" s="189"/>
      <c r="F188" s="189"/>
      <c r="G188" s="189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  <c r="AA188" s="186"/>
      <c r="AB188" s="186"/>
      <c r="AC188" s="186"/>
      <c r="AD188" s="186"/>
    </row>
    <row r="189" spans="1:30" hidden="1" x14ac:dyDescent="0.5">
      <c r="A189" s="139">
        <v>177</v>
      </c>
      <c r="B189" s="188"/>
      <c r="C189" s="189"/>
      <c r="D189" s="189"/>
      <c r="E189" s="189"/>
      <c r="F189" s="189"/>
      <c r="G189" s="189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  <c r="AA189" s="186"/>
      <c r="AB189" s="186"/>
      <c r="AC189" s="186"/>
      <c r="AD189" s="186"/>
    </row>
    <row r="190" spans="1:30" hidden="1" x14ac:dyDescent="0.5">
      <c r="A190" s="139">
        <v>178</v>
      </c>
      <c r="B190" s="188"/>
      <c r="C190" s="189"/>
      <c r="D190" s="189"/>
      <c r="E190" s="189"/>
      <c r="F190" s="189"/>
      <c r="G190" s="189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  <c r="AA190" s="186"/>
      <c r="AB190" s="186"/>
      <c r="AC190" s="186"/>
      <c r="AD190" s="186"/>
    </row>
    <row r="191" spans="1:30" hidden="1" x14ac:dyDescent="0.5">
      <c r="A191" s="139">
        <v>179</v>
      </c>
      <c r="B191" s="188"/>
      <c r="C191" s="189"/>
      <c r="D191" s="189"/>
      <c r="E191" s="189"/>
      <c r="F191" s="189"/>
      <c r="G191" s="189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  <c r="AA191" s="186"/>
      <c r="AB191" s="186"/>
      <c r="AC191" s="186"/>
      <c r="AD191" s="186"/>
    </row>
    <row r="192" spans="1:30" hidden="1" x14ac:dyDescent="0.5">
      <c r="A192" s="139">
        <v>180</v>
      </c>
      <c r="B192" s="188"/>
      <c r="C192" s="189"/>
      <c r="D192" s="189"/>
      <c r="E192" s="189"/>
      <c r="F192" s="189"/>
      <c r="G192" s="189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  <c r="AA192" s="186"/>
      <c r="AB192" s="186"/>
      <c r="AC192" s="186"/>
      <c r="AD192" s="186"/>
    </row>
    <row r="193" spans="1:30" hidden="1" x14ac:dyDescent="0.5">
      <c r="A193" s="139">
        <v>181</v>
      </c>
      <c r="B193" s="188"/>
      <c r="C193" s="189"/>
      <c r="D193" s="189"/>
      <c r="E193" s="189"/>
      <c r="F193" s="189"/>
      <c r="G193" s="189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  <c r="AA193" s="186"/>
      <c r="AB193" s="186"/>
      <c r="AC193" s="186"/>
      <c r="AD193" s="186"/>
    </row>
    <row r="194" spans="1:30" hidden="1" x14ac:dyDescent="0.5">
      <c r="A194" s="139">
        <v>182</v>
      </c>
      <c r="B194" s="188"/>
      <c r="C194" s="189"/>
      <c r="D194" s="189"/>
      <c r="E194" s="189"/>
      <c r="F194" s="189"/>
      <c r="G194" s="189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  <c r="AA194" s="186"/>
      <c r="AB194" s="186"/>
      <c r="AC194" s="186"/>
      <c r="AD194" s="186"/>
    </row>
    <row r="195" spans="1:30" hidden="1" x14ac:dyDescent="0.5">
      <c r="A195" s="139">
        <v>183</v>
      </c>
      <c r="B195" s="188"/>
      <c r="C195" s="189"/>
      <c r="D195" s="189"/>
      <c r="E195" s="189"/>
      <c r="F195" s="189"/>
      <c r="G195" s="189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  <c r="AA195" s="186"/>
      <c r="AB195" s="186"/>
      <c r="AC195" s="186"/>
      <c r="AD195" s="186"/>
    </row>
    <row r="196" spans="1:30" hidden="1" x14ac:dyDescent="0.5">
      <c r="A196" s="139">
        <v>184</v>
      </c>
      <c r="B196" s="188"/>
      <c r="C196" s="189"/>
      <c r="D196" s="189"/>
      <c r="E196" s="189"/>
      <c r="F196" s="189"/>
      <c r="G196" s="189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  <c r="AA196" s="186"/>
      <c r="AB196" s="186"/>
      <c r="AC196" s="186"/>
      <c r="AD196" s="186"/>
    </row>
    <row r="197" spans="1:30" hidden="1" x14ac:dyDescent="0.5">
      <c r="A197" s="139">
        <v>185</v>
      </c>
      <c r="B197" s="188"/>
      <c r="C197" s="189"/>
      <c r="D197" s="189"/>
      <c r="E197" s="189"/>
      <c r="F197" s="189"/>
      <c r="G197" s="189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  <c r="AA197" s="186"/>
      <c r="AB197" s="186"/>
      <c r="AC197" s="186"/>
      <c r="AD197" s="186"/>
    </row>
    <row r="198" spans="1:30" hidden="1" x14ac:dyDescent="0.5">
      <c r="A198" s="139">
        <v>186</v>
      </c>
      <c r="B198" s="188"/>
      <c r="C198" s="189"/>
      <c r="D198" s="189"/>
      <c r="E198" s="189"/>
      <c r="F198" s="189"/>
      <c r="G198" s="189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  <c r="AA198" s="186"/>
      <c r="AB198" s="186"/>
      <c r="AC198" s="186"/>
      <c r="AD198" s="186"/>
    </row>
    <row r="199" spans="1:30" hidden="1" x14ac:dyDescent="0.5">
      <c r="A199" s="139">
        <v>187</v>
      </c>
      <c r="B199" s="188"/>
      <c r="C199" s="189"/>
      <c r="D199" s="189"/>
      <c r="E199" s="189"/>
      <c r="F199" s="189"/>
      <c r="G199" s="189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  <c r="AA199" s="186"/>
      <c r="AB199" s="186"/>
      <c r="AC199" s="186"/>
      <c r="AD199" s="186"/>
    </row>
    <row r="200" spans="1:30" hidden="1" x14ac:dyDescent="0.5">
      <c r="A200" s="139">
        <v>188</v>
      </c>
      <c r="B200" s="188"/>
      <c r="C200" s="189"/>
      <c r="D200" s="189"/>
      <c r="E200" s="189"/>
      <c r="F200" s="189"/>
      <c r="G200" s="189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  <c r="AA200" s="186"/>
      <c r="AB200" s="186"/>
      <c r="AC200" s="186"/>
      <c r="AD200" s="186"/>
    </row>
    <row r="201" spans="1:30" hidden="1" x14ac:dyDescent="0.5">
      <c r="A201" s="139">
        <v>189</v>
      </c>
      <c r="B201" s="188"/>
      <c r="C201" s="189"/>
      <c r="D201" s="189"/>
      <c r="E201" s="189"/>
      <c r="F201" s="189"/>
      <c r="G201" s="189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  <c r="AA201" s="186"/>
      <c r="AB201" s="186"/>
      <c r="AC201" s="186"/>
      <c r="AD201" s="186"/>
    </row>
    <row r="202" spans="1:30" hidden="1" x14ac:dyDescent="0.5">
      <c r="A202" s="139">
        <v>190</v>
      </c>
      <c r="B202" s="188"/>
      <c r="C202" s="189"/>
      <c r="D202" s="189"/>
      <c r="E202" s="189"/>
      <c r="F202" s="189"/>
      <c r="G202" s="189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  <c r="AA202" s="186"/>
      <c r="AB202" s="186"/>
      <c r="AC202" s="186"/>
      <c r="AD202" s="186"/>
    </row>
    <row r="203" spans="1:30" hidden="1" x14ac:dyDescent="0.5">
      <c r="A203" s="139">
        <v>191</v>
      </c>
      <c r="B203" s="188"/>
      <c r="C203" s="189"/>
      <c r="D203" s="189"/>
      <c r="E203" s="189"/>
      <c r="F203" s="189"/>
      <c r="G203" s="189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  <c r="AA203" s="186"/>
      <c r="AB203" s="186"/>
      <c r="AC203" s="186"/>
      <c r="AD203" s="186"/>
    </row>
    <row r="204" spans="1:30" hidden="1" x14ac:dyDescent="0.5">
      <c r="A204" s="139">
        <v>192</v>
      </c>
      <c r="B204" s="188"/>
      <c r="C204" s="189"/>
      <c r="D204" s="189"/>
      <c r="E204" s="189"/>
      <c r="F204" s="189"/>
      <c r="G204" s="189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  <c r="AA204" s="186"/>
      <c r="AB204" s="186"/>
      <c r="AC204" s="186"/>
      <c r="AD204" s="186"/>
    </row>
    <row r="205" spans="1:30" hidden="1" x14ac:dyDescent="0.5">
      <c r="A205" s="139">
        <v>193</v>
      </c>
      <c r="B205" s="188"/>
      <c r="C205" s="189"/>
      <c r="D205" s="189"/>
      <c r="E205" s="189"/>
      <c r="F205" s="189"/>
      <c r="G205" s="189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  <c r="AA205" s="186"/>
      <c r="AB205" s="186"/>
      <c r="AC205" s="186"/>
      <c r="AD205" s="186"/>
    </row>
    <row r="206" spans="1:30" hidden="1" x14ac:dyDescent="0.5">
      <c r="A206" s="139">
        <v>194</v>
      </c>
      <c r="B206" s="188"/>
      <c r="C206" s="189"/>
      <c r="D206" s="189"/>
      <c r="E206" s="189"/>
      <c r="F206" s="189"/>
      <c r="G206" s="189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  <c r="AA206" s="186"/>
      <c r="AB206" s="186"/>
      <c r="AC206" s="186"/>
      <c r="AD206" s="186"/>
    </row>
    <row r="207" spans="1:30" hidden="1" x14ac:dyDescent="0.5">
      <c r="A207" s="139">
        <v>195</v>
      </c>
      <c r="B207" s="188"/>
      <c r="C207" s="189"/>
      <c r="D207" s="189"/>
      <c r="E207" s="189"/>
      <c r="F207" s="189"/>
      <c r="G207" s="189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  <c r="AA207" s="186"/>
      <c r="AB207" s="186"/>
      <c r="AC207" s="186"/>
      <c r="AD207" s="186"/>
    </row>
    <row r="208" spans="1:30" x14ac:dyDescent="0.5">
      <c r="A208" s="139">
        <v>196</v>
      </c>
      <c r="B208" s="188"/>
      <c r="C208" s="189"/>
      <c r="D208" s="189"/>
      <c r="E208" s="189"/>
      <c r="F208" s="189"/>
      <c r="G208" s="189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  <c r="AA208" s="186"/>
      <c r="AB208" s="186"/>
      <c r="AC208" s="186"/>
      <c r="AD208" s="186"/>
    </row>
    <row r="209" spans="1:35" x14ac:dyDescent="0.5">
      <c r="A209" s="139">
        <v>197</v>
      </c>
      <c r="B209" s="188"/>
      <c r="C209" s="189"/>
      <c r="D209" s="189"/>
      <c r="E209" s="189"/>
      <c r="F209" s="189"/>
      <c r="G209" s="189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  <c r="AA209" s="186"/>
      <c r="AB209" s="186"/>
      <c r="AC209" s="186"/>
      <c r="AD209" s="186"/>
    </row>
    <row r="210" spans="1:35" x14ac:dyDescent="0.5">
      <c r="A210" s="139">
        <v>198</v>
      </c>
      <c r="B210" s="188"/>
      <c r="C210" s="189"/>
      <c r="D210" s="189"/>
      <c r="E210" s="189"/>
      <c r="F210" s="189"/>
      <c r="G210" s="189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  <c r="AA210" s="186"/>
      <c r="AB210" s="186"/>
      <c r="AC210" s="186"/>
      <c r="AD210" s="186"/>
    </row>
    <row r="211" spans="1:35" x14ac:dyDescent="0.5">
      <c r="A211" s="139">
        <v>199</v>
      </c>
      <c r="B211" s="188"/>
      <c r="C211" s="189"/>
      <c r="D211" s="189"/>
      <c r="E211" s="189"/>
      <c r="F211" s="189"/>
      <c r="G211" s="189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  <c r="AA211" s="186"/>
      <c r="AB211" s="186"/>
      <c r="AC211" s="186"/>
      <c r="AD211" s="186"/>
    </row>
    <row r="212" spans="1:35" x14ac:dyDescent="0.5">
      <c r="A212" s="139">
        <v>200</v>
      </c>
      <c r="B212" s="188"/>
      <c r="C212" s="189"/>
      <c r="D212" s="189"/>
      <c r="E212" s="189"/>
      <c r="F212" s="189"/>
      <c r="G212" s="189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  <c r="AA212" s="186"/>
      <c r="AB212" s="186"/>
      <c r="AC212" s="186"/>
      <c r="AD212" s="186"/>
    </row>
    <row r="213" spans="1:35" x14ac:dyDescent="0.5">
      <c r="A213" s="15"/>
      <c r="B213" s="186"/>
      <c r="C213" s="186"/>
      <c r="D213" s="186"/>
      <c r="E213" s="186"/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  <c r="AA213" s="186"/>
      <c r="AB213" s="186"/>
      <c r="AC213" s="186"/>
      <c r="AD213" s="186"/>
    </row>
    <row r="214" spans="1:35" s="11" customFormat="1" ht="96.75" customHeight="1" x14ac:dyDescent="0.5">
      <c r="A214" s="174" t="s">
        <v>0</v>
      </c>
      <c r="B214" s="174" t="s">
        <v>76</v>
      </c>
      <c r="C214" s="175" t="s">
        <v>77</v>
      </c>
      <c r="D214" s="223" t="s">
        <v>319</v>
      </c>
      <c r="E214" s="228" t="s">
        <v>78</v>
      </c>
      <c r="F214" s="230" t="s">
        <v>79</v>
      </c>
      <c r="G214" s="231"/>
      <c r="H214" s="231"/>
      <c r="I214" s="231"/>
      <c r="J214" s="231"/>
      <c r="K214" s="231"/>
      <c r="L214" s="231"/>
      <c r="M214" s="231"/>
      <c r="N214" s="231"/>
      <c r="O214" s="232"/>
      <c r="P214" s="177" t="s">
        <v>80</v>
      </c>
      <c r="Q214" s="226" t="s">
        <v>81</v>
      </c>
      <c r="R214" s="226" t="s">
        <v>82</v>
      </c>
      <c r="S214" s="233" t="s">
        <v>83</v>
      </c>
      <c r="T214" s="235" t="s">
        <v>84</v>
      </c>
      <c r="U214" s="225" t="s">
        <v>85</v>
      </c>
      <c r="V214" s="225"/>
      <c r="W214" s="225"/>
      <c r="X214" s="176" t="s">
        <v>86</v>
      </c>
      <c r="Y214" s="179" t="s">
        <v>87</v>
      </c>
      <c r="Z214" s="226" t="s">
        <v>88</v>
      </c>
      <c r="AA214" s="222" t="s">
        <v>89</v>
      </c>
      <c r="AB214" s="222"/>
      <c r="AC214" s="222"/>
      <c r="AD214" s="222"/>
    </row>
    <row r="215" spans="1:35" s="11" customFormat="1" ht="96.75" customHeight="1" x14ac:dyDescent="0.5">
      <c r="A215" s="181"/>
      <c r="B215" s="181"/>
      <c r="C215" s="182"/>
      <c r="D215" s="224"/>
      <c r="E215" s="229"/>
      <c r="F215" s="18" t="s">
        <v>90</v>
      </c>
      <c r="G215" s="18" t="s">
        <v>91</v>
      </c>
      <c r="H215" s="18" t="s">
        <v>92</v>
      </c>
      <c r="I215" s="18" t="s">
        <v>93</v>
      </c>
      <c r="J215" s="18" t="s">
        <v>94</v>
      </c>
      <c r="K215" s="18" t="s">
        <v>95</v>
      </c>
      <c r="L215" s="18" t="s">
        <v>96</v>
      </c>
      <c r="M215" s="18" t="s">
        <v>97</v>
      </c>
      <c r="N215" s="18" t="s">
        <v>98</v>
      </c>
      <c r="O215" s="18" t="s">
        <v>99</v>
      </c>
      <c r="P215" s="183"/>
      <c r="Q215" s="227"/>
      <c r="R215" s="227"/>
      <c r="S215" s="234"/>
      <c r="T215" s="236"/>
      <c r="U215" s="178" t="s">
        <v>100</v>
      </c>
      <c r="V215" s="178" t="s">
        <v>101</v>
      </c>
      <c r="W215" s="178" t="s">
        <v>102</v>
      </c>
      <c r="X215" s="184"/>
      <c r="Y215" s="185"/>
      <c r="Z215" s="227"/>
      <c r="AA215" s="180" t="s">
        <v>324</v>
      </c>
      <c r="AB215" s="180" t="s">
        <v>103</v>
      </c>
      <c r="AC215" s="180" t="s">
        <v>75</v>
      </c>
      <c r="AD215" s="180" t="s">
        <v>104</v>
      </c>
    </row>
    <row r="216" spans="1:35" s="22" customFormat="1" x14ac:dyDescent="0.2">
      <c r="A216" s="27">
        <v>1</v>
      </c>
      <c r="B216" s="191"/>
      <c r="C216" s="192"/>
      <c r="D216" s="193"/>
      <c r="E216" s="192"/>
      <c r="F216" s="194"/>
      <c r="G216" s="194"/>
      <c r="H216" s="194"/>
      <c r="I216" s="194"/>
      <c r="J216" s="194"/>
      <c r="K216" s="194"/>
      <c r="L216" s="194"/>
      <c r="M216" s="194"/>
      <c r="N216" s="194"/>
      <c r="O216" s="202" t="str">
        <f t="shared" ref="O216:O247" si="0">_xlfn.TEXTJOIN(", ", TRUE,
    IF(F216="Yes","การพัฒนาผลิตภัณฑ์ประกันภัย และการกำหนดเบี้ยประกันภัย",""),
    IF(G216="Yes","การเสนอขาย และการเก็บเบี้ยประกันภัย",""),
    IF(H216="Yes","การพิจารณารับประกันภัย",""),
    IF(I216="Yes","การประเมินสำรองประกันภัย",""),
    IF(J216="Yes","การบริหารจัดการค่าสินไหมทดแทน",""),
    IF(K216="Yes","การประกันภัยต่อ",""),
    IF(L216="Yes","การลงทุนประกอบธุรกิจอื่น",""),
    IF(M216="Yes","การบริหารสินทรัพย์และหนี้สิน",""),
    IF(N216="Yes","การใช้บริการจากบุคคลภายนอก","")
)</f>
        <v/>
      </c>
      <c r="P216" s="194"/>
      <c r="Q216" s="194"/>
      <c r="R216" s="194"/>
      <c r="S216" s="194"/>
      <c r="T216" s="194"/>
      <c r="U216" s="194"/>
      <c r="V216" s="195"/>
      <c r="W216" s="192"/>
      <c r="X216" s="196"/>
      <c r="Y216" s="197"/>
      <c r="Z216" s="196"/>
      <c r="AA216" s="196"/>
      <c r="AB216" s="192"/>
      <c r="AC216" s="192"/>
      <c r="AD216" s="192"/>
      <c r="AG216" s="28"/>
      <c r="AH216" s="28" t="s">
        <v>105</v>
      </c>
      <c r="AI216" s="28"/>
    </row>
    <row r="217" spans="1:35" s="23" customFormat="1" x14ac:dyDescent="0.5">
      <c r="A217" s="29">
        <v>2</v>
      </c>
      <c r="B217" s="198"/>
      <c r="C217" s="192"/>
      <c r="D217" s="193"/>
      <c r="E217" s="192"/>
      <c r="F217" s="194"/>
      <c r="G217" s="194"/>
      <c r="H217" s="194"/>
      <c r="I217" s="194"/>
      <c r="J217" s="194"/>
      <c r="K217" s="194"/>
      <c r="L217" s="194"/>
      <c r="M217" s="194"/>
      <c r="N217" s="194"/>
      <c r="O217" s="202" t="str">
        <f t="shared" si="0"/>
        <v/>
      </c>
      <c r="P217" s="199"/>
      <c r="Q217" s="199"/>
      <c r="R217" s="199"/>
      <c r="S217" s="199"/>
      <c r="T217" s="199"/>
      <c r="U217" s="199"/>
      <c r="V217" s="195"/>
      <c r="W217" s="200"/>
      <c r="X217" s="195"/>
      <c r="Y217" s="197"/>
      <c r="Z217" s="195"/>
      <c r="AA217" s="195"/>
      <c r="AB217" s="192"/>
      <c r="AC217" s="192"/>
      <c r="AD217" s="192"/>
    </row>
    <row r="218" spans="1:35" s="23" customFormat="1" x14ac:dyDescent="0.5">
      <c r="A218" s="27">
        <v>3</v>
      </c>
      <c r="B218" s="198"/>
      <c r="C218" s="192"/>
      <c r="D218" s="193"/>
      <c r="E218" s="192"/>
      <c r="F218" s="194"/>
      <c r="G218" s="194"/>
      <c r="H218" s="194"/>
      <c r="I218" s="194"/>
      <c r="J218" s="194"/>
      <c r="K218" s="194"/>
      <c r="L218" s="194"/>
      <c r="M218" s="194"/>
      <c r="N218" s="194"/>
      <c r="O218" s="202" t="str">
        <f t="shared" si="0"/>
        <v/>
      </c>
      <c r="P218" s="199"/>
      <c r="Q218" s="199"/>
      <c r="R218" s="199"/>
      <c r="S218" s="199"/>
      <c r="T218" s="199"/>
      <c r="U218" s="199"/>
      <c r="V218" s="195"/>
      <c r="W218" s="192"/>
      <c r="X218" s="195"/>
      <c r="Y218" s="197"/>
      <c r="Z218" s="195"/>
      <c r="AA218" s="195"/>
      <c r="AB218" s="192"/>
      <c r="AC218" s="192"/>
      <c r="AD218" s="192"/>
    </row>
    <row r="219" spans="1:35" s="23" customFormat="1" x14ac:dyDescent="0.5">
      <c r="A219" s="29">
        <v>4</v>
      </c>
      <c r="B219" s="198"/>
      <c r="C219" s="192"/>
      <c r="D219" s="193"/>
      <c r="E219" s="192"/>
      <c r="F219" s="194"/>
      <c r="G219" s="194"/>
      <c r="H219" s="194"/>
      <c r="I219" s="194"/>
      <c r="J219" s="194"/>
      <c r="K219" s="194"/>
      <c r="L219" s="194"/>
      <c r="M219" s="194"/>
      <c r="N219" s="194"/>
      <c r="O219" s="202" t="str">
        <f t="shared" si="0"/>
        <v/>
      </c>
      <c r="P219" s="199"/>
      <c r="Q219" s="199"/>
      <c r="R219" s="199"/>
      <c r="S219" s="199"/>
      <c r="T219" s="199"/>
      <c r="U219" s="199"/>
      <c r="V219" s="195"/>
      <c r="W219" s="192"/>
      <c r="X219" s="195"/>
      <c r="Y219" s="197"/>
      <c r="Z219" s="195"/>
      <c r="AA219" s="195"/>
      <c r="AB219" s="192"/>
      <c r="AC219" s="192"/>
      <c r="AD219" s="192"/>
    </row>
    <row r="220" spans="1:35" s="23" customFormat="1" x14ac:dyDescent="0.5">
      <c r="A220" s="27">
        <v>5</v>
      </c>
      <c r="B220" s="198"/>
      <c r="C220" s="192"/>
      <c r="D220" s="193"/>
      <c r="E220" s="192"/>
      <c r="F220" s="194"/>
      <c r="G220" s="194"/>
      <c r="H220" s="194"/>
      <c r="I220" s="194"/>
      <c r="J220" s="194"/>
      <c r="K220" s="194"/>
      <c r="L220" s="194"/>
      <c r="M220" s="194"/>
      <c r="N220" s="194"/>
      <c r="O220" s="202" t="str">
        <f t="shared" si="0"/>
        <v/>
      </c>
      <c r="P220" s="199"/>
      <c r="Q220" s="199"/>
      <c r="R220" s="199"/>
      <c r="S220" s="199"/>
      <c r="T220" s="199"/>
      <c r="U220" s="199"/>
      <c r="V220" s="195"/>
      <c r="W220" s="192"/>
      <c r="X220" s="195"/>
      <c r="Y220" s="197"/>
      <c r="Z220" s="195"/>
      <c r="AA220" s="195"/>
      <c r="AB220" s="192"/>
      <c r="AC220" s="192"/>
      <c r="AD220" s="192"/>
    </row>
    <row r="221" spans="1:35" s="23" customFormat="1" x14ac:dyDescent="0.5">
      <c r="A221" s="29">
        <v>6</v>
      </c>
      <c r="B221" s="198"/>
      <c r="C221" s="192"/>
      <c r="D221" s="193"/>
      <c r="E221" s="192"/>
      <c r="F221" s="194"/>
      <c r="G221" s="194"/>
      <c r="H221" s="194"/>
      <c r="I221" s="194"/>
      <c r="J221" s="194"/>
      <c r="K221" s="194"/>
      <c r="L221" s="194"/>
      <c r="M221" s="194"/>
      <c r="N221" s="194"/>
      <c r="O221" s="202" t="str">
        <f t="shared" si="0"/>
        <v/>
      </c>
      <c r="P221" s="199"/>
      <c r="Q221" s="199"/>
      <c r="R221" s="199"/>
      <c r="S221" s="199"/>
      <c r="T221" s="199"/>
      <c r="U221" s="199"/>
      <c r="V221" s="195"/>
      <c r="W221" s="192"/>
      <c r="X221" s="195"/>
      <c r="Y221" s="197"/>
      <c r="Z221" s="195"/>
      <c r="AA221" s="195"/>
      <c r="AB221" s="192"/>
      <c r="AC221" s="192"/>
      <c r="AD221" s="192"/>
    </row>
    <row r="222" spans="1:35" s="23" customFormat="1" x14ac:dyDescent="0.5">
      <c r="A222" s="27">
        <v>7</v>
      </c>
      <c r="B222" s="198"/>
      <c r="C222" s="192"/>
      <c r="D222" s="193"/>
      <c r="E222" s="192"/>
      <c r="F222" s="194"/>
      <c r="G222" s="194"/>
      <c r="H222" s="194"/>
      <c r="I222" s="194"/>
      <c r="J222" s="194"/>
      <c r="K222" s="194"/>
      <c r="L222" s="194"/>
      <c r="M222" s="194"/>
      <c r="N222" s="194"/>
      <c r="O222" s="202" t="str">
        <f t="shared" si="0"/>
        <v/>
      </c>
      <c r="P222" s="199"/>
      <c r="Q222" s="199"/>
      <c r="R222" s="199"/>
      <c r="S222" s="199"/>
      <c r="T222" s="199"/>
      <c r="U222" s="199"/>
      <c r="V222" s="195"/>
      <c r="W222" s="192"/>
      <c r="X222" s="195"/>
      <c r="Y222" s="197"/>
      <c r="Z222" s="195"/>
      <c r="AA222" s="195"/>
      <c r="AB222" s="192"/>
      <c r="AC222" s="192"/>
      <c r="AD222" s="192"/>
    </row>
    <row r="223" spans="1:35" s="23" customFormat="1" x14ac:dyDescent="0.5">
      <c r="A223" s="29">
        <v>8</v>
      </c>
      <c r="B223" s="198"/>
      <c r="C223" s="192"/>
      <c r="D223" s="193"/>
      <c r="E223" s="192"/>
      <c r="F223" s="194"/>
      <c r="G223" s="194"/>
      <c r="H223" s="194"/>
      <c r="I223" s="194"/>
      <c r="J223" s="194"/>
      <c r="K223" s="194"/>
      <c r="L223" s="194"/>
      <c r="M223" s="194"/>
      <c r="N223" s="194"/>
      <c r="O223" s="202" t="str">
        <f t="shared" si="0"/>
        <v/>
      </c>
      <c r="P223" s="199"/>
      <c r="Q223" s="199"/>
      <c r="R223" s="199"/>
      <c r="S223" s="199"/>
      <c r="T223" s="199"/>
      <c r="U223" s="199"/>
      <c r="V223" s="195"/>
      <c r="W223" s="192"/>
      <c r="X223" s="195"/>
      <c r="Y223" s="197"/>
      <c r="Z223" s="195"/>
      <c r="AA223" s="195"/>
      <c r="AB223" s="192"/>
      <c r="AC223" s="192"/>
      <c r="AD223" s="192"/>
    </row>
    <row r="224" spans="1:35" s="23" customFormat="1" x14ac:dyDescent="0.5">
      <c r="A224" s="27">
        <v>9</v>
      </c>
      <c r="B224" s="198"/>
      <c r="C224" s="192"/>
      <c r="D224" s="193"/>
      <c r="E224" s="192"/>
      <c r="F224" s="194"/>
      <c r="G224" s="194"/>
      <c r="H224" s="194"/>
      <c r="I224" s="194"/>
      <c r="J224" s="194"/>
      <c r="K224" s="194"/>
      <c r="L224" s="194"/>
      <c r="M224" s="194"/>
      <c r="N224" s="194"/>
      <c r="O224" s="202" t="str">
        <f t="shared" si="0"/>
        <v/>
      </c>
      <c r="P224" s="199"/>
      <c r="Q224" s="199"/>
      <c r="R224" s="199"/>
      <c r="S224" s="199"/>
      <c r="T224" s="199"/>
      <c r="U224" s="199"/>
      <c r="V224" s="195"/>
      <c r="W224" s="192"/>
      <c r="X224" s="195"/>
      <c r="Y224" s="197"/>
      <c r="Z224" s="195"/>
      <c r="AA224" s="195"/>
      <c r="AB224" s="192"/>
      <c r="AC224" s="192"/>
      <c r="AD224" s="192"/>
    </row>
    <row r="225" spans="1:30" s="23" customFormat="1" x14ac:dyDescent="0.5">
      <c r="A225" s="29">
        <v>10</v>
      </c>
      <c r="B225" s="198"/>
      <c r="C225" s="192"/>
      <c r="D225" s="193"/>
      <c r="E225" s="192"/>
      <c r="F225" s="194"/>
      <c r="G225" s="194"/>
      <c r="H225" s="194"/>
      <c r="I225" s="194"/>
      <c r="J225" s="194"/>
      <c r="K225" s="194"/>
      <c r="L225" s="194"/>
      <c r="M225" s="194"/>
      <c r="N225" s="194"/>
      <c r="O225" s="202" t="str">
        <f t="shared" si="0"/>
        <v/>
      </c>
      <c r="P225" s="199"/>
      <c r="Q225" s="199"/>
      <c r="R225" s="199"/>
      <c r="S225" s="199"/>
      <c r="T225" s="199"/>
      <c r="U225" s="199"/>
      <c r="V225" s="195"/>
      <c r="W225" s="192"/>
      <c r="X225" s="195"/>
      <c r="Y225" s="197"/>
      <c r="Z225" s="195"/>
      <c r="AA225" s="195"/>
      <c r="AB225" s="192"/>
      <c r="AC225" s="192"/>
      <c r="AD225" s="192"/>
    </row>
    <row r="226" spans="1:30" s="23" customFormat="1" x14ac:dyDescent="0.5">
      <c r="A226" s="27">
        <v>11</v>
      </c>
      <c r="B226" s="198"/>
      <c r="C226" s="192"/>
      <c r="D226" s="193"/>
      <c r="E226" s="192"/>
      <c r="F226" s="194"/>
      <c r="G226" s="194"/>
      <c r="H226" s="194"/>
      <c r="I226" s="194"/>
      <c r="J226" s="194"/>
      <c r="K226" s="194"/>
      <c r="L226" s="194"/>
      <c r="M226" s="194"/>
      <c r="N226" s="194"/>
      <c r="O226" s="202" t="str">
        <f t="shared" si="0"/>
        <v/>
      </c>
      <c r="P226" s="199"/>
      <c r="Q226" s="199"/>
      <c r="R226" s="199"/>
      <c r="S226" s="199"/>
      <c r="T226" s="199"/>
      <c r="U226" s="199"/>
      <c r="V226" s="195"/>
      <c r="W226" s="192"/>
      <c r="X226" s="195"/>
      <c r="Y226" s="197"/>
      <c r="Z226" s="195"/>
      <c r="AA226" s="195"/>
      <c r="AB226" s="192"/>
      <c r="AC226" s="192"/>
      <c r="AD226" s="192"/>
    </row>
    <row r="227" spans="1:30" s="23" customFormat="1" x14ac:dyDescent="0.5">
      <c r="A227" s="29">
        <v>12</v>
      </c>
      <c r="B227" s="198"/>
      <c r="C227" s="192"/>
      <c r="D227" s="193"/>
      <c r="E227" s="192"/>
      <c r="F227" s="194"/>
      <c r="G227" s="194"/>
      <c r="H227" s="194"/>
      <c r="I227" s="194"/>
      <c r="J227" s="194"/>
      <c r="K227" s="194"/>
      <c r="L227" s="194"/>
      <c r="M227" s="194"/>
      <c r="N227" s="194"/>
      <c r="O227" s="202" t="str">
        <f t="shared" si="0"/>
        <v/>
      </c>
      <c r="P227" s="199"/>
      <c r="Q227" s="199"/>
      <c r="R227" s="199"/>
      <c r="S227" s="199"/>
      <c r="T227" s="199"/>
      <c r="U227" s="199"/>
      <c r="V227" s="195"/>
      <c r="W227" s="192"/>
      <c r="X227" s="195"/>
      <c r="Y227" s="197"/>
      <c r="Z227" s="195"/>
      <c r="AA227" s="195"/>
      <c r="AB227" s="192"/>
      <c r="AC227" s="192"/>
      <c r="AD227" s="192"/>
    </row>
    <row r="228" spans="1:30" s="23" customFormat="1" x14ac:dyDescent="0.5">
      <c r="A228" s="27">
        <v>13</v>
      </c>
      <c r="B228" s="198"/>
      <c r="C228" s="192"/>
      <c r="D228" s="193"/>
      <c r="E228" s="192"/>
      <c r="F228" s="194"/>
      <c r="G228" s="194"/>
      <c r="H228" s="194"/>
      <c r="I228" s="194"/>
      <c r="J228" s="194"/>
      <c r="K228" s="194"/>
      <c r="L228" s="194"/>
      <c r="M228" s="194"/>
      <c r="N228" s="194"/>
      <c r="O228" s="202" t="str">
        <f t="shared" si="0"/>
        <v/>
      </c>
      <c r="P228" s="199"/>
      <c r="Q228" s="199"/>
      <c r="R228" s="199"/>
      <c r="S228" s="199"/>
      <c r="T228" s="199"/>
      <c r="U228" s="199"/>
      <c r="V228" s="195"/>
      <c r="W228" s="192"/>
      <c r="X228" s="195"/>
      <c r="Y228" s="197"/>
      <c r="Z228" s="195"/>
      <c r="AA228" s="195"/>
      <c r="AB228" s="192"/>
      <c r="AC228" s="192"/>
      <c r="AD228" s="192"/>
    </row>
    <row r="229" spans="1:30" s="23" customFormat="1" x14ac:dyDescent="0.5">
      <c r="A229" s="29">
        <v>14</v>
      </c>
      <c r="B229" s="198"/>
      <c r="C229" s="192"/>
      <c r="D229" s="193"/>
      <c r="E229" s="192"/>
      <c r="F229" s="194"/>
      <c r="G229" s="194"/>
      <c r="H229" s="194"/>
      <c r="I229" s="194"/>
      <c r="J229" s="194"/>
      <c r="K229" s="194"/>
      <c r="L229" s="194"/>
      <c r="M229" s="194"/>
      <c r="N229" s="194"/>
      <c r="O229" s="202" t="str">
        <f t="shared" si="0"/>
        <v/>
      </c>
      <c r="P229" s="199"/>
      <c r="Q229" s="199"/>
      <c r="R229" s="199"/>
      <c r="S229" s="199"/>
      <c r="T229" s="199"/>
      <c r="U229" s="199"/>
      <c r="V229" s="195"/>
      <c r="W229" s="192"/>
      <c r="X229" s="195"/>
      <c r="Y229" s="197"/>
      <c r="Z229" s="195"/>
      <c r="AA229" s="195"/>
      <c r="AB229" s="192"/>
      <c r="AC229" s="192"/>
      <c r="AD229" s="192"/>
    </row>
    <row r="230" spans="1:30" s="23" customFormat="1" x14ac:dyDescent="0.5">
      <c r="A230" s="27">
        <v>15</v>
      </c>
      <c r="B230" s="198"/>
      <c r="C230" s="192"/>
      <c r="D230" s="193"/>
      <c r="E230" s="192"/>
      <c r="F230" s="194"/>
      <c r="G230" s="194"/>
      <c r="H230" s="194"/>
      <c r="I230" s="194"/>
      <c r="J230" s="194"/>
      <c r="K230" s="194"/>
      <c r="L230" s="194"/>
      <c r="M230" s="194"/>
      <c r="N230" s="194"/>
      <c r="O230" s="202" t="str">
        <f t="shared" si="0"/>
        <v/>
      </c>
      <c r="P230" s="199"/>
      <c r="Q230" s="199"/>
      <c r="R230" s="199"/>
      <c r="S230" s="199"/>
      <c r="T230" s="199"/>
      <c r="U230" s="199"/>
      <c r="V230" s="195"/>
      <c r="W230" s="192"/>
      <c r="X230" s="195"/>
      <c r="Y230" s="197"/>
      <c r="Z230" s="195"/>
      <c r="AA230" s="195"/>
      <c r="AB230" s="192"/>
      <c r="AC230" s="192"/>
      <c r="AD230" s="192"/>
    </row>
    <row r="231" spans="1:30" s="23" customFormat="1" hidden="1" x14ac:dyDescent="0.5">
      <c r="A231" s="29">
        <v>16</v>
      </c>
      <c r="B231" s="198"/>
      <c r="C231" s="192"/>
      <c r="D231" s="193"/>
      <c r="E231" s="192"/>
      <c r="F231" s="194"/>
      <c r="G231" s="194"/>
      <c r="H231" s="194"/>
      <c r="I231" s="194"/>
      <c r="J231" s="194"/>
      <c r="K231" s="194"/>
      <c r="L231" s="194"/>
      <c r="M231" s="194"/>
      <c r="N231" s="194"/>
      <c r="O231" s="202" t="str">
        <f t="shared" si="0"/>
        <v/>
      </c>
      <c r="P231" s="199"/>
      <c r="Q231" s="199"/>
      <c r="R231" s="199"/>
      <c r="S231" s="199"/>
      <c r="T231" s="199"/>
      <c r="U231" s="199"/>
      <c r="V231" s="195"/>
      <c r="W231" s="192"/>
      <c r="X231" s="195"/>
      <c r="Y231" s="197"/>
      <c r="Z231" s="195"/>
      <c r="AA231" s="195"/>
      <c r="AB231" s="192"/>
      <c r="AC231" s="192"/>
      <c r="AD231" s="192"/>
    </row>
    <row r="232" spans="1:30" s="23" customFormat="1" hidden="1" x14ac:dyDescent="0.5">
      <c r="A232" s="27">
        <v>17</v>
      </c>
      <c r="B232" s="198"/>
      <c r="C232" s="192"/>
      <c r="D232" s="193"/>
      <c r="E232" s="192"/>
      <c r="F232" s="194"/>
      <c r="G232" s="194"/>
      <c r="H232" s="194"/>
      <c r="I232" s="194"/>
      <c r="J232" s="194"/>
      <c r="K232" s="194"/>
      <c r="L232" s="194"/>
      <c r="M232" s="194"/>
      <c r="N232" s="194"/>
      <c r="O232" s="202" t="str">
        <f t="shared" si="0"/>
        <v/>
      </c>
      <c r="P232" s="199"/>
      <c r="Q232" s="199"/>
      <c r="R232" s="199"/>
      <c r="S232" s="199"/>
      <c r="T232" s="199"/>
      <c r="U232" s="199"/>
      <c r="V232" s="195"/>
      <c r="W232" s="192"/>
      <c r="X232" s="195"/>
      <c r="Y232" s="197"/>
      <c r="Z232" s="195"/>
      <c r="AA232" s="195"/>
      <c r="AB232" s="192"/>
      <c r="AC232" s="192"/>
      <c r="AD232" s="192"/>
    </row>
    <row r="233" spans="1:30" s="23" customFormat="1" hidden="1" x14ac:dyDescent="0.5">
      <c r="A233" s="29">
        <v>18</v>
      </c>
      <c r="B233" s="198"/>
      <c r="C233" s="192"/>
      <c r="D233" s="193"/>
      <c r="E233" s="192"/>
      <c r="F233" s="194"/>
      <c r="G233" s="194"/>
      <c r="H233" s="194"/>
      <c r="I233" s="194"/>
      <c r="J233" s="194"/>
      <c r="K233" s="194"/>
      <c r="L233" s="194"/>
      <c r="M233" s="194"/>
      <c r="N233" s="194"/>
      <c r="O233" s="202" t="str">
        <f t="shared" si="0"/>
        <v/>
      </c>
      <c r="P233" s="199"/>
      <c r="Q233" s="199"/>
      <c r="R233" s="199"/>
      <c r="S233" s="199"/>
      <c r="T233" s="199"/>
      <c r="U233" s="199"/>
      <c r="V233" s="195"/>
      <c r="W233" s="192"/>
      <c r="X233" s="195"/>
      <c r="Y233" s="197"/>
      <c r="Z233" s="195"/>
      <c r="AA233" s="195"/>
      <c r="AB233" s="192"/>
      <c r="AC233" s="192"/>
      <c r="AD233" s="192"/>
    </row>
    <row r="234" spans="1:30" s="23" customFormat="1" hidden="1" x14ac:dyDescent="0.5">
      <c r="A234" s="27">
        <v>19</v>
      </c>
      <c r="B234" s="198"/>
      <c r="C234" s="192"/>
      <c r="D234" s="193"/>
      <c r="E234" s="192"/>
      <c r="F234" s="194"/>
      <c r="G234" s="194"/>
      <c r="H234" s="194"/>
      <c r="I234" s="194"/>
      <c r="J234" s="194"/>
      <c r="K234" s="194"/>
      <c r="L234" s="194"/>
      <c r="M234" s="194"/>
      <c r="N234" s="194"/>
      <c r="O234" s="202" t="str">
        <f t="shared" si="0"/>
        <v/>
      </c>
      <c r="P234" s="199"/>
      <c r="Q234" s="199"/>
      <c r="R234" s="199"/>
      <c r="S234" s="199"/>
      <c r="T234" s="199"/>
      <c r="U234" s="199"/>
      <c r="V234" s="195"/>
      <c r="W234" s="192"/>
      <c r="X234" s="195"/>
      <c r="Y234" s="197"/>
      <c r="Z234" s="195"/>
      <c r="AA234" s="195"/>
      <c r="AB234" s="192"/>
      <c r="AC234" s="192"/>
      <c r="AD234" s="192"/>
    </row>
    <row r="235" spans="1:30" s="23" customFormat="1" hidden="1" x14ac:dyDescent="0.5">
      <c r="A235" s="29">
        <v>20</v>
      </c>
      <c r="B235" s="198"/>
      <c r="C235" s="192"/>
      <c r="D235" s="193"/>
      <c r="E235" s="192"/>
      <c r="F235" s="194"/>
      <c r="G235" s="194"/>
      <c r="H235" s="194"/>
      <c r="I235" s="194"/>
      <c r="J235" s="194"/>
      <c r="K235" s="194"/>
      <c r="L235" s="194"/>
      <c r="M235" s="194"/>
      <c r="N235" s="194"/>
      <c r="O235" s="202" t="str">
        <f t="shared" si="0"/>
        <v/>
      </c>
      <c r="P235" s="199"/>
      <c r="Q235" s="199"/>
      <c r="R235" s="199"/>
      <c r="S235" s="199"/>
      <c r="T235" s="199"/>
      <c r="U235" s="199"/>
      <c r="V235" s="195"/>
      <c r="W235" s="192"/>
      <c r="X235" s="195"/>
      <c r="Y235" s="197"/>
      <c r="Z235" s="195"/>
      <c r="AA235" s="195"/>
      <c r="AB235" s="192"/>
      <c r="AC235" s="192"/>
      <c r="AD235" s="192"/>
    </row>
    <row r="236" spans="1:30" s="23" customFormat="1" hidden="1" x14ac:dyDescent="0.5">
      <c r="A236" s="27">
        <v>21</v>
      </c>
      <c r="B236" s="198"/>
      <c r="C236" s="192"/>
      <c r="D236" s="193"/>
      <c r="E236" s="192"/>
      <c r="F236" s="194"/>
      <c r="G236" s="194"/>
      <c r="H236" s="194"/>
      <c r="I236" s="194"/>
      <c r="J236" s="194"/>
      <c r="K236" s="194"/>
      <c r="L236" s="194"/>
      <c r="M236" s="194"/>
      <c r="N236" s="194"/>
      <c r="O236" s="202" t="str">
        <f t="shared" si="0"/>
        <v/>
      </c>
      <c r="P236" s="199"/>
      <c r="Q236" s="199"/>
      <c r="R236" s="199"/>
      <c r="S236" s="199"/>
      <c r="T236" s="199"/>
      <c r="U236" s="199"/>
      <c r="V236" s="195"/>
      <c r="W236" s="192"/>
      <c r="X236" s="195"/>
      <c r="Y236" s="197"/>
      <c r="Z236" s="195"/>
      <c r="AA236" s="195"/>
      <c r="AB236" s="192"/>
      <c r="AC236" s="192"/>
      <c r="AD236" s="192"/>
    </row>
    <row r="237" spans="1:30" s="23" customFormat="1" hidden="1" x14ac:dyDescent="0.5">
      <c r="A237" s="29">
        <v>22</v>
      </c>
      <c r="B237" s="198"/>
      <c r="C237" s="192"/>
      <c r="D237" s="193"/>
      <c r="E237" s="192"/>
      <c r="F237" s="194"/>
      <c r="G237" s="194"/>
      <c r="H237" s="194"/>
      <c r="I237" s="194"/>
      <c r="J237" s="194"/>
      <c r="K237" s="194"/>
      <c r="L237" s="194"/>
      <c r="M237" s="194"/>
      <c r="N237" s="194"/>
      <c r="O237" s="202" t="str">
        <f t="shared" si="0"/>
        <v/>
      </c>
      <c r="P237" s="199"/>
      <c r="Q237" s="199"/>
      <c r="R237" s="199"/>
      <c r="S237" s="199"/>
      <c r="T237" s="199"/>
      <c r="U237" s="199"/>
      <c r="V237" s="195"/>
      <c r="W237" s="192"/>
      <c r="X237" s="195"/>
      <c r="Y237" s="197"/>
      <c r="Z237" s="195"/>
      <c r="AA237" s="195"/>
      <c r="AB237" s="192"/>
      <c r="AC237" s="192"/>
      <c r="AD237" s="192"/>
    </row>
    <row r="238" spans="1:30" s="23" customFormat="1" hidden="1" x14ac:dyDescent="0.5">
      <c r="A238" s="27">
        <v>23</v>
      </c>
      <c r="B238" s="198"/>
      <c r="C238" s="192"/>
      <c r="D238" s="193"/>
      <c r="E238" s="192"/>
      <c r="F238" s="194"/>
      <c r="G238" s="194"/>
      <c r="H238" s="194"/>
      <c r="I238" s="194"/>
      <c r="J238" s="194"/>
      <c r="K238" s="194"/>
      <c r="L238" s="194"/>
      <c r="M238" s="194"/>
      <c r="N238" s="194"/>
      <c r="O238" s="202" t="str">
        <f t="shared" si="0"/>
        <v/>
      </c>
      <c r="P238" s="199"/>
      <c r="Q238" s="199"/>
      <c r="R238" s="199"/>
      <c r="S238" s="199"/>
      <c r="T238" s="199"/>
      <c r="U238" s="199"/>
      <c r="V238" s="195"/>
      <c r="W238" s="192"/>
      <c r="X238" s="195"/>
      <c r="Y238" s="197"/>
      <c r="Z238" s="195"/>
      <c r="AA238" s="195"/>
      <c r="AB238" s="192"/>
      <c r="AC238" s="192"/>
      <c r="AD238" s="192"/>
    </row>
    <row r="239" spans="1:30" s="23" customFormat="1" hidden="1" x14ac:dyDescent="0.5">
      <c r="A239" s="29">
        <v>24</v>
      </c>
      <c r="B239" s="198"/>
      <c r="C239" s="192"/>
      <c r="D239" s="193"/>
      <c r="E239" s="192"/>
      <c r="F239" s="194"/>
      <c r="G239" s="194"/>
      <c r="H239" s="194"/>
      <c r="I239" s="194"/>
      <c r="J239" s="194"/>
      <c r="K239" s="194"/>
      <c r="L239" s="194"/>
      <c r="M239" s="194"/>
      <c r="N239" s="194"/>
      <c r="O239" s="202" t="str">
        <f t="shared" si="0"/>
        <v/>
      </c>
      <c r="P239" s="199"/>
      <c r="Q239" s="199"/>
      <c r="R239" s="199"/>
      <c r="S239" s="199"/>
      <c r="T239" s="199"/>
      <c r="U239" s="199"/>
      <c r="V239" s="195"/>
      <c r="W239" s="192"/>
      <c r="X239" s="195"/>
      <c r="Y239" s="197"/>
      <c r="Z239" s="195"/>
      <c r="AA239" s="195"/>
      <c r="AB239" s="192"/>
      <c r="AC239" s="192"/>
      <c r="AD239" s="192"/>
    </row>
    <row r="240" spans="1:30" s="23" customFormat="1" hidden="1" x14ac:dyDescent="0.5">
      <c r="A240" s="27">
        <v>25</v>
      </c>
      <c r="B240" s="198"/>
      <c r="C240" s="192"/>
      <c r="D240" s="193"/>
      <c r="E240" s="192"/>
      <c r="F240" s="194"/>
      <c r="G240" s="194"/>
      <c r="H240" s="194"/>
      <c r="I240" s="194"/>
      <c r="J240" s="194"/>
      <c r="K240" s="194"/>
      <c r="L240" s="194"/>
      <c r="M240" s="194"/>
      <c r="N240" s="194"/>
      <c r="O240" s="202" t="str">
        <f t="shared" si="0"/>
        <v/>
      </c>
      <c r="P240" s="199"/>
      <c r="Q240" s="199"/>
      <c r="R240" s="199"/>
      <c r="S240" s="199"/>
      <c r="T240" s="199"/>
      <c r="U240" s="199"/>
      <c r="V240" s="195"/>
      <c r="W240" s="192"/>
      <c r="X240" s="195"/>
      <c r="Y240" s="197"/>
      <c r="Z240" s="195"/>
      <c r="AA240" s="195"/>
      <c r="AB240" s="192"/>
      <c r="AC240" s="192"/>
      <c r="AD240" s="192"/>
    </row>
    <row r="241" spans="1:30" s="23" customFormat="1" hidden="1" x14ac:dyDescent="0.5">
      <c r="A241" s="29">
        <v>26</v>
      </c>
      <c r="B241" s="198"/>
      <c r="C241" s="192"/>
      <c r="D241" s="193"/>
      <c r="E241" s="192"/>
      <c r="F241" s="194"/>
      <c r="G241" s="194"/>
      <c r="H241" s="194"/>
      <c r="I241" s="194"/>
      <c r="J241" s="194"/>
      <c r="K241" s="194"/>
      <c r="L241" s="194"/>
      <c r="M241" s="194"/>
      <c r="N241" s="194"/>
      <c r="O241" s="202" t="str">
        <f t="shared" si="0"/>
        <v/>
      </c>
      <c r="P241" s="199"/>
      <c r="Q241" s="199"/>
      <c r="R241" s="199"/>
      <c r="S241" s="199"/>
      <c r="T241" s="199"/>
      <c r="U241" s="199"/>
      <c r="V241" s="195"/>
      <c r="W241" s="192"/>
      <c r="X241" s="195"/>
      <c r="Y241" s="197"/>
      <c r="Z241" s="195"/>
      <c r="AA241" s="195"/>
      <c r="AB241" s="192"/>
      <c r="AC241" s="192"/>
      <c r="AD241" s="192"/>
    </row>
    <row r="242" spans="1:30" s="23" customFormat="1" hidden="1" x14ac:dyDescent="0.5">
      <c r="A242" s="27">
        <v>27</v>
      </c>
      <c r="B242" s="198"/>
      <c r="C242" s="192"/>
      <c r="D242" s="193"/>
      <c r="E242" s="192"/>
      <c r="F242" s="194"/>
      <c r="G242" s="194"/>
      <c r="H242" s="194"/>
      <c r="I242" s="194"/>
      <c r="J242" s="194"/>
      <c r="K242" s="194"/>
      <c r="L242" s="194"/>
      <c r="M242" s="194"/>
      <c r="N242" s="194"/>
      <c r="O242" s="202" t="str">
        <f t="shared" si="0"/>
        <v/>
      </c>
      <c r="P242" s="199"/>
      <c r="Q242" s="199"/>
      <c r="R242" s="199"/>
      <c r="S242" s="199"/>
      <c r="T242" s="199"/>
      <c r="U242" s="199"/>
      <c r="V242" s="195"/>
      <c r="W242" s="192"/>
      <c r="X242" s="195"/>
      <c r="Y242" s="197"/>
      <c r="Z242" s="195"/>
      <c r="AA242" s="195"/>
      <c r="AB242" s="192"/>
      <c r="AC242" s="192"/>
      <c r="AD242" s="192"/>
    </row>
    <row r="243" spans="1:30" s="23" customFormat="1" hidden="1" x14ac:dyDescent="0.5">
      <c r="A243" s="29">
        <v>28</v>
      </c>
      <c r="B243" s="198"/>
      <c r="C243" s="192"/>
      <c r="D243" s="193"/>
      <c r="E243" s="192"/>
      <c r="F243" s="194"/>
      <c r="G243" s="194"/>
      <c r="H243" s="194"/>
      <c r="I243" s="194"/>
      <c r="J243" s="194"/>
      <c r="K243" s="194"/>
      <c r="L243" s="194"/>
      <c r="M243" s="194"/>
      <c r="N243" s="194"/>
      <c r="O243" s="202" t="str">
        <f t="shared" si="0"/>
        <v/>
      </c>
      <c r="P243" s="199"/>
      <c r="Q243" s="199"/>
      <c r="R243" s="199"/>
      <c r="S243" s="199"/>
      <c r="T243" s="199"/>
      <c r="U243" s="199"/>
      <c r="V243" s="195"/>
      <c r="W243" s="192"/>
      <c r="X243" s="195"/>
      <c r="Y243" s="197"/>
      <c r="Z243" s="195"/>
      <c r="AA243" s="195"/>
      <c r="AB243" s="192"/>
      <c r="AC243" s="192"/>
      <c r="AD243" s="192"/>
    </row>
    <row r="244" spans="1:30" s="23" customFormat="1" hidden="1" x14ac:dyDescent="0.5">
      <c r="A244" s="27">
        <v>29</v>
      </c>
      <c r="B244" s="198"/>
      <c r="C244" s="192"/>
      <c r="D244" s="193"/>
      <c r="E244" s="192"/>
      <c r="F244" s="194"/>
      <c r="G244" s="194"/>
      <c r="H244" s="194"/>
      <c r="I244" s="194"/>
      <c r="J244" s="194"/>
      <c r="K244" s="194"/>
      <c r="L244" s="194"/>
      <c r="M244" s="194"/>
      <c r="N244" s="194"/>
      <c r="O244" s="202" t="str">
        <f t="shared" si="0"/>
        <v/>
      </c>
      <c r="P244" s="199"/>
      <c r="Q244" s="199"/>
      <c r="R244" s="199"/>
      <c r="S244" s="199"/>
      <c r="T244" s="199"/>
      <c r="U244" s="199"/>
      <c r="V244" s="195"/>
      <c r="W244" s="192"/>
      <c r="X244" s="195"/>
      <c r="Y244" s="197"/>
      <c r="Z244" s="195"/>
      <c r="AA244" s="195"/>
      <c r="AB244" s="192"/>
      <c r="AC244" s="192"/>
      <c r="AD244" s="192"/>
    </row>
    <row r="245" spans="1:30" s="23" customFormat="1" hidden="1" x14ac:dyDescent="0.5">
      <c r="A245" s="29">
        <v>30</v>
      </c>
      <c r="B245" s="198"/>
      <c r="C245" s="192"/>
      <c r="D245" s="193"/>
      <c r="E245" s="192"/>
      <c r="F245" s="194"/>
      <c r="G245" s="194"/>
      <c r="H245" s="194"/>
      <c r="I245" s="194"/>
      <c r="J245" s="194"/>
      <c r="K245" s="194"/>
      <c r="L245" s="194"/>
      <c r="M245" s="194"/>
      <c r="N245" s="194"/>
      <c r="O245" s="202" t="str">
        <f t="shared" si="0"/>
        <v/>
      </c>
      <c r="P245" s="199"/>
      <c r="Q245" s="199"/>
      <c r="R245" s="199"/>
      <c r="S245" s="199"/>
      <c r="T245" s="199"/>
      <c r="U245" s="199"/>
      <c r="V245" s="195"/>
      <c r="W245" s="192"/>
      <c r="X245" s="195"/>
      <c r="Y245" s="197"/>
      <c r="Z245" s="195"/>
      <c r="AA245" s="195"/>
      <c r="AB245" s="192"/>
      <c r="AC245" s="192"/>
      <c r="AD245" s="192"/>
    </row>
    <row r="246" spans="1:30" s="23" customFormat="1" hidden="1" x14ac:dyDescent="0.5">
      <c r="A246" s="27">
        <v>31</v>
      </c>
      <c r="B246" s="198"/>
      <c r="C246" s="192"/>
      <c r="D246" s="193"/>
      <c r="E246" s="192"/>
      <c r="F246" s="194"/>
      <c r="G246" s="194"/>
      <c r="H246" s="194"/>
      <c r="I246" s="194"/>
      <c r="J246" s="194"/>
      <c r="K246" s="194"/>
      <c r="L246" s="194"/>
      <c r="M246" s="194"/>
      <c r="N246" s="194"/>
      <c r="O246" s="202" t="str">
        <f t="shared" si="0"/>
        <v/>
      </c>
      <c r="P246" s="199"/>
      <c r="Q246" s="199"/>
      <c r="R246" s="199"/>
      <c r="S246" s="199"/>
      <c r="T246" s="199"/>
      <c r="U246" s="199"/>
      <c r="V246" s="195"/>
      <c r="W246" s="192"/>
      <c r="X246" s="195"/>
      <c r="Y246" s="197"/>
      <c r="Z246" s="195"/>
      <c r="AA246" s="195"/>
      <c r="AB246" s="192"/>
      <c r="AC246" s="192"/>
      <c r="AD246" s="192"/>
    </row>
    <row r="247" spans="1:30" s="23" customFormat="1" hidden="1" x14ac:dyDescent="0.5">
      <c r="A247" s="29">
        <v>32</v>
      </c>
      <c r="B247" s="198"/>
      <c r="C247" s="192"/>
      <c r="D247" s="193"/>
      <c r="E247" s="192"/>
      <c r="F247" s="194"/>
      <c r="G247" s="194"/>
      <c r="H247" s="194"/>
      <c r="I247" s="194"/>
      <c r="J247" s="194"/>
      <c r="K247" s="194"/>
      <c r="L247" s="194"/>
      <c r="M247" s="194"/>
      <c r="N247" s="194"/>
      <c r="O247" s="202" t="str">
        <f t="shared" si="0"/>
        <v/>
      </c>
      <c r="P247" s="199"/>
      <c r="Q247" s="199"/>
      <c r="R247" s="199"/>
      <c r="S247" s="199"/>
      <c r="T247" s="199"/>
      <c r="U247" s="199"/>
      <c r="V247" s="195"/>
      <c r="W247" s="192"/>
      <c r="X247" s="195"/>
      <c r="Y247" s="197"/>
      <c r="Z247" s="195"/>
      <c r="AA247" s="195"/>
      <c r="AB247" s="192"/>
      <c r="AC247" s="192"/>
      <c r="AD247" s="192"/>
    </row>
    <row r="248" spans="1:30" s="23" customFormat="1" hidden="1" x14ac:dyDescent="0.5">
      <c r="A248" s="27">
        <v>33</v>
      </c>
      <c r="B248" s="198"/>
      <c r="C248" s="192"/>
      <c r="D248" s="193"/>
      <c r="E248" s="192"/>
      <c r="F248" s="194"/>
      <c r="G248" s="194"/>
      <c r="H248" s="194"/>
      <c r="I248" s="194"/>
      <c r="J248" s="194"/>
      <c r="K248" s="194"/>
      <c r="L248" s="194"/>
      <c r="M248" s="194"/>
      <c r="N248" s="194"/>
      <c r="O248" s="202" t="str">
        <f t="shared" ref="O248:O279" si="1">_xlfn.TEXTJOIN(", ", TRUE,
    IF(F248="Yes","การพัฒนาผลิตภัณฑ์ประกันภัย และการกำหนดเบี้ยประกันภัย",""),
    IF(G248="Yes","การเสนอขาย และการเก็บเบี้ยประกันภัย",""),
    IF(H248="Yes","การพิจารณารับประกันภัย",""),
    IF(I248="Yes","การประเมินสำรองประกันภัย",""),
    IF(J248="Yes","การบริหารจัดการค่าสินไหมทดแทน",""),
    IF(K248="Yes","การประกันภัยต่อ",""),
    IF(L248="Yes","การลงทุนประกอบธุรกิจอื่น",""),
    IF(M248="Yes","การบริหารสินทรัพย์และหนี้สิน",""),
    IF(N248="Yes","การใช้บริการจากบุคคลภายนอก","")
)</f>
        <v/>
      </c>
      <c r="P248" s="199"/>
      <c r="Q248" s="199"/>
      <c r="R248" s="199"/>
      <c r="S248" s="199"/>
      <c r="T248" s="199"/>
      <c r="U248" s="199"/>
      <c r="V248" s="195"/>
      <c r="W248" s="192"/>
      <c r="X248" s="195"/>
      <c r="Y248" s="197"/>
      <c r="Z248" s="195"/>
      <c r="AA248" s="195"/>
      <c r="AB248" s="192"/>
      <c r="AC248" s="192"/>
      <c r="AD248" s="192"/>
    </row>
    <row r="249" spans="1:30" s="23" customFormat="1" hidden="1" x14ac:dyDescent="0.5">
      <c r="A249" s="29">
        <v>34</v>
      </c>
      <c r="B249" s="198"/>
      <c r="C249" s="192"/>
      <c r="D249" s="193"/>
      <c r="E249" s="192"/>
      <c r="F249" s="194"/>
      <c r="G249" s="194"/>
      <c r="H249" s="194"/>
      <c r="I249" s="194"/>
      <c r="J249" s="194"/>
      <c r="K249" s="194"/>
      <c r="L249" s="194"/>
      <c r="M249" s="194"/>
      <c r="N249" s="194"/>
      <c r="O249" s="202" t="str">
        <f t="shared" si="1"/>
        <v/>
      </c>
      <c r="P249" s="199"/>
      <c r="Q249" s="199"/>
      <c r="R249" s="199"/>
      <c r="S249" s="199"/>
      <c r="T249" s="199"/>
      <c r="U249" s="199"/>
      <c r="V249" s="195"/>
      <c r="W249" s="192"/>
      <c r="X249" s="195"/>
      <c r="Y249" s="197"/>
      <c r="Z249" s="195"/>
      <c r="AA249" s="195"/>
      <c r="AB249" s="192"/>
      <c r="AC249" s="192"/>
      <c r="AD249" s="192"/>
    </row>
    <row r="250" spans="1:30" s="23" customFormat="1" hidden="1" x14ac:dyDescent="0.5">
      <c r="A250" s="27">
        <v>35</v>
      </c>
      <c r="B250" s="198"/>
      <c r="C250" s="192"/>
      <c r="D250" s="193"/>
      <c r="E250" s="192"/>
      <c r="F250" s="194"/>
      <c r="G250" s="194"/>
      <c r="H250" s="194"/>
      <c r="I250" s="194"/>
      <c r="J250" s="194"/>
      <c r="K250" s="194"/>
      <c r="L250" s="194"/>
      <c r="M250" s="194"/>
      <c r="N250" s="194"/>
      <c r="O250" s="202" t="str">
        <f t="shared" si="1"/>
        <v/>
      </c>
      <c r="P250" s="199"/>
      <c r="Q250" s="199"/>
      <c r="R250" s="199"/>
      <c r="S250" s="199"/>
      <c r="T250" s="199"/>
      <c r="U250" s="199"/>
      <c r="V250" s="195"/>
      <c r="W250" s="192"/>
      <c r="X250" s="195"/>
      <c r="Y250" s="197"/>
      <c r="Z250" s="195"/>
      <c r="AA250" s="195"/>
      <c r="AB250" s="192"/>
      <c r="AC250" s="192"/>
      <c r="AD250" s="192"/>
    </row>
    <row r="251" spans="1:30" s="23" customFormat="1" hidden="1" x14ac:dyDescent="0.5">
      <c r="A251" s="29">
        <v>36</v>
      </c>
      <c r="B251" s="198"/>
      <c r="C251" s="192"/>
      <c r="D251" s="193"/>
      <c r="E251" s="192"/>
      <c r="F251" s="194"/>
      <c r="G251" s="194"/>
      <c r="H251" s="194"/>
      <c r="I251" s="194"/>
      <c r="J251" s="194"/>
      <c r="K251" s="194"/>
      <c r="L251" s="194"/>
      <c r="M251" s="194"/>
      <c r="N251" s="194"/>
      <c r="O251" s="202" t="str">
        <f t="shared" si="1"/>
        <v/>
      </c>
      <c r="P251" s="199"/>
      <c r="Q251" s="199"/>
      <c r="R251" s="199"/>
      <c r="S251" s="199"/>
      <c r="T251" s="199"/>
      <c r="U251" s="199"/>
      <c r="V251" s="195"/>
      <c r="W251" s="192"/>
      <c r="X251" s="195"/>
      <c r="Y251" s="197"/>
      <c r="Z251" s="195"/>
      <c r="AA251" s="195"/>
      <c r="AB251" s="192"/>
      <c r="AC251" s="192"/>
      <c r="AD251" s="192"/>
    </row>
    <row r="252" spans="1:30" s="23" customFormat="1" hidden="1" x14ac:dyDescent="0.5">
      <c r="A252" s="27">
        <v>37</v>
      </c>
      <c r="B252" s="198"/>
      <c r="C252" s="192"/>
      <c r="D252" s="193"/>
      <c r="E252" s="192"/>
      <c r="F252" s="194"/>
      <c r="G252" s="194"/>
      <c r="H252" s="194"/>
      <c r="I252" s="194"/>
      <c r="J252" s="194"/>
      <c r="K252" s="194"/>
      <c r="L252" s="194"/>
      <c r="M252" s="194"/>
      <c r="N252" s="194"/>
      <c r="O252" s="202" t="str">
        <f t="shared" si="1"/>
        <v/>
      </c>
      <c r="P252" s="199"/>
      <c r="Q252" s="199"/>
      <c r="R252" s="199"/>
      <c r="S252" s="199"/>
      <c r="T252" s="199"/>
      <c r="U252" s="199"/>
      <c r="V252" s="195"/>
      <c r="W252" s="192"/>
      <c r="X252" s="195"/>
      <c r="Y252" s="197"/>
      <c r="Z252" s="195"/>
      <c r="AA252" s="195"/>
      <c r="AB252" s="192"/>
      <c r="AC252" s="192"/>
      <c r="AD252" s="192"/>
    </row>
    <row r="253" spans="1:30" s="23" customFormat="1" hidden="1" x14ac:dyDescent="0.5">
      <c r="A253" s="29">
        <v>38</v>
      </c>
      <c r="B253" s="198"/>
      <c r="C253" s="192"/>
      <c r="D253" s="193"/>
      <c r="E253" s="192"/>
      <c r="F253" s="194"/>
      <c r="G253" s="194"/>
      <c r="H253" s="194"/>
      <c r="I253" s="194"/>
      <c r="J253" s="194"/>
      <c r="K253" s="194"/>
      <c r="L253" s="194"/>
      <c r="M253" s="194"/>
      <c r="N253" s="194"/>
      <c r="O253" s="202" t="str">
        <f t="shared" si="1"/>
        <v/>
      </c>
      <c r="P253" s="199"/>
      <c r="Q253" s="199"/>
      <c r="R253" s="199"/>
      <c r="S253" s="199"/>
      <c r="T253" s="199"/>
      <c r="U253" s="199"/>
      <c r="V253" s="195"/>
      <c r="W253" s="192"/>
      <c r="X253" s="195"/>
      <c r="Y253" s="197"/>
      <c r="Z253" s="195"/>
      <c r="AA253" s="195"/>
      <c r="AB253" s="192"/>
      <c r="AC253" s="192"/>
      <c r="AD253" s="192"/>
    </row>
    <row r="254" spans="1:30" s="23" customFormat="1" hidden="1" x14ac:dyDescent="0.5">
      <c r="A254" s="27">
        <v>39</v>
      </c>
      <c r="B254" s="198"/>
      <c r="C254" s="192"/>
      <c r="D254" s="193"/>
      <c r="E254" s="192"/>
      <c r="F254" s="194"/>
      <c r="G254" s="194"/>
      <c r="H254" s="194"/>
      <c r="I254" s="194"/>
      <c r="J254" s="194"/>
      <c r="K254" s="194"/>
      <c r="L254" s="194"/>
      <c r="M254" s="194"/>
      <c r="N254" s="194"/>
      <c r="O254" s="202" t="str">
        <f t="shared" si="1"/>
        <v/>
      </c>
      <c r="P254" s="199"/>
      <c r="Q254" s="199"/>
      <c r="R254" s="199"/>
      <c r="S254" s="199"/>
      <c r="T254" s="199"/>
      <c r="U254" s="199"/>
      <c r="V254" s="195"/>
      <c r="W254" s="192"/>
      <c r="X254" s="195"/>
      <c r="Y254" s="197"/>
      <c r="Z254" s="195"/>
      <c r="AA254" s="195"/>
      <c r="AB254" s="192"/>
      <c r="AC254" s="192"/>
      <c r="AD254" s="192"/>
    </row>
    <row r="255" spans="1:30" s="23" customFormat="1" hidden="1" x14ac:dyDescent="0.5">
      <c r="A255" s="29">
        <v>40</v>
      </c>
      <c r="B255" s="198"/>
      <c r="C255" s="192"/>
      <c r="D255" s="193"/>
      <c r="E255" s="192"/>
      <c r="F255" s="194"/>
      <c r="G255" s="194"/>
      <c r="H255" s="194"/>
      <c r="I255" s="194"/>
      <c r="J255" s="194"/>
      <c r="K255" s="194"/>
      <c r="L255" s="194"/>
      <c r="M255" s="194"/>
      <c r="N255" s="194"/>
      <c r="O255" s="202" t="str">
        <f t="shared" si="1"/>
        <v/>
      </c>
      <c r="P255" s="199"/>
      <c r="Q255" s="199"/>
      <c r="R255" s="199"/>
      <c r="S255" s="199"/>
      <c r="T255" s="199"/>
      <c r="U255" s="199"/>
      <c r="V255" s="195"/>
      <c r="W255" s="192"/>
      <c r="X255" s="195"/>
      <c r="Y255" s="197"/>
      <c r="Z255" s="195"/>
      <c r="AA255" s="195"/>
      <c r="AB255" s="192"/>
      <c r="AC255" s="192"/>
      <c r="AD255" s="192"/>
    </row>
    <row r="256" spans="1:30" s="23" customFormat="1" hidden="1" x14ac:dyDescent="0.5">
      <c r="A256" s="27">
        <v>41</v>
      </c>
      <c r="B256" s="198"/>
      <c r="C256" s="192"/>
      <c r="D256" s="193"/>
      <c r="E256" s="192"/>
      <c r="F256" s="194"/>
      <c r="G256" s="194"/>
      <c r="H256" s="194"/>
      <c r="I256" s="194"/>
      <c r="J256" s="194"/>
      <c r="K256" s="194"/>
      <c r="L256" s="194"/>
      <c r="M256" s="194"/>
      <c r="N256" s="194"/>
      <c r="O256" s="202" t="str">
        <f t="shared" si="1"/>
        <v/>
      </c>
      <c r="P256" s="199"/>
      <c r="Q256" s="199"/>
      <c r="R256" s="199"/>
      <c r="S256" s="199"/>
      <c r="T256" s="199"/>
      <c r="U256" s="199"/>
      <c r="V256" s="195"/>
      <c r="W256" s="192"/>
      <c r="X256" s="195"/>
      <c r="Y256" s="197"/>
      <c r="Z256" s="195"/>
      <c r="AA256" s="195"/>
      <c r="AB256" s="192"/>
      <c r="AC256" s="192"/>
      <c r="AD256" s="192"/>
    </row>
    <row r="257" spans="1:30" s="23" customFormat="1" hidden="1" x14ac:dyDescent="0.5">
      <c r="A257" s="29">
        <v>42</v>
      </c>
      <c r="B257" s="198"/>
      <c r="C257" s="192"/>
      <c r="D257" s="193"/>
      <c r="E257" s="192"/>
      <c r="F257" s="194"/>
      <c r="G257" s="194"/>
      <c r="H257" s="194"/>
      <c r="I257" s="194"/>
      <c r="J257" s="194"/>
      <c r="K257" s="194"/>
      <c r="L257" s="194"/>
      <c r="M257" s="194"/>
      <c r="N257" s="194"/>
      <c r="O257" s="202" t="str">
        <f t="shared" si="1"/>
        <v/>
      </c>
      <c r="P257" s="199"/>
      <c r="Q257" s="199"/>
      <c r="R257" s="199"/>
      <c r="S257" s="199"/>
      <c r="T257" s="199"/>
      <c r="U257" s="199"/>
      <c r="V257" s="195"/>
      <c r="W257" s="192"/>
      <c r="X257" s="195"/>
      <c r="Y257" s="197"/>
      <c r="Z257" s="195"/>
      <c r="AA257" s="195"/>
      <c r="AB257" s="192"/>
      <c r="AC257" s="192"/>
      <c r="AD257" s="192"/>
    </row>
    <row r="258" spans="1:30" s="23" customFormat="1" hidden="1" x14ac:dyDescent="0.5">
      <c r="A258" s="27">
        <v>43</v>
      </c>
      <c r="B258" s="198"/>
      <c r="C258" s="192"/>
      <c r="D258" s="193"/>
      <c r="E258" s="192"/>
      <c r="F258" s="194"/>
      <c r="G258" s="194"/>
      <c r="H258" s="194"/>
      <c r="I258" s="194"/>
      <c r="J258" s="194"/>
      <c r="K258" s="194"/>
      <c r="L258" s="194"/>
      <c r="M258" s="194"/>
      <c r="N258" s="194"/>
      <c r="O258" s="202" t="str">
        <f t="shared" si="1"/>
        <v/>
      </c>
      <c r="P258" s="199"/>
      <c r="Q258" s="199"/>
      <c r="R258" s="199"/>
      <c r="S258" s="199"/>
      <c r="T258" s="199"/>
      <c r="U258" s="199"/>
      <c r="V258" s="195"/>
      <c r="W258" s="192"/>
      <c r="X258" s="195"/>
      <c r="Y258" s="197"/>
      <c r="Z258" s="195"/>
      <c r="AA258" s="195"/>
      <c r="AB258" s="192"/>
      <c r="AC258" s="192"/>
      <c r="AD258" s="192"/>
    </row>
    <row r="259" spans="1:30" s="23" customFormat="1" hidden="1" x14ac:dyDescent="0.5">
      <c r="A259" s="29">
        <v>44</v>
      </c>
      <c r="B259" s="198"/>
      <c r="C259" s="192"/>
      <c r="D259" s="193"/>
      <c r="E259" s="192"/>
      <c r="F259" s="194"/>
      <c r="G259" s="194"/>
      <c r="H259" s="194"/>
      <c r="I259" s="194"/>
      <c r="J259" s="194"/>
      <c r="K259" s="194"/>
      <c r="L259" s="194"/>
      <c r="M259" s="194"/>
      <c r="N259" s="194"/>
      <c r="O259" s="202" t="str">
        <f t="shared" si="1"/>
        <v/>
      </c>
      <c r="P259" s="199"/>
      <c r="Q259" s="199"/>
      <c r="R259" s="199"/>
      <c r="S259" s="199"/>
      <c r="T259" s="199"/>
      <c r="U259" s="199"/>
      <c r="V259" s="195"/>
      <c r="W259" s="192"/>
      <c r="X259" s="195"/>
      <c r="Y259" s="197"/>
      <c r="Z259" s="195"/>
      <c r="AA259" s="195"/>
      <c r="AB259" s="192"/>
      <c r="AC259" s="192"/>
      <c r="AD259" s="192"/>
    </row>
    <row r="260" spans="1:30" s="23" customFormat="1" hidden="1" x14ac:dyDescent="0.5">
      <c r="A260" s="27">
        <v>45</v>
      </c>
      <c r="B260" s="198"/>
      <c r="C260" s="192"/>
      <c r="D260" s="193"/>
      <c r="E260" s="192"/>
      <c r="F260" s="194"/>
      <c r="G260" s="194"/>
      <c r="H260" s="194"/>
      <c r="I260" s="194"/>
      <c r="J260" s="194"/>
      <c r="K260" s="194"/>
      <c r="L260" s="194"/>
      <c r="M260" s="194"/>
      <c r="N260" s="194"/>
      <c r="O260" s="202" t="str">
        <f t="shared" si="1"/>
        <v/>
      </c>
      <c r="P260" s="199"/>
      <c r="Q260" s="199"/>
      <c r="R260" s="199"/>
      <c r="S260" s="199"/>
      <c r="T260" s="199"/>
      <c r="U260" s="199"/>
      <c r="V260" s="195"/>
      <c r="W260" s="192"/>
      <c r="X260" s="195"/>
      <c r="Y260" s="197"/>
      <c r="Z260" s="195"/>
      <c r="AA260" s="195"/>
      <c r="AB260" s="192"/>
      <c r="AC260" s="192"/>
      <c r="AD260" s="192"/>
    </row>
    <row r="261" spans="1:30" s="23" customFormat="1" hidden="1" x14ac:dyDescent="0.5">
      <c r="A261" s="29">
        <v>46</v>
      </c>
      <c r="B261" s="198"/>
      <c r="C261" s="192"/>
      <c r="D261" s="193"/>
      <c r="E261" s="192"/>
      <c r="F261" s="194"/>
      <c r="G261" s="194"/>
      <c r="H261" s="194"/>
      <c r="I261" s="194"/>
      <c r="J261" s="194"/>
      <c r="K261" s="194"/>
      <c r="L261" s="194"/>
      <c r="M261" s="194"/>
      <c r="N261" s="194"/>
      <c r="O261" s="202" t="str">
        <f t="shared" si="1"/>
        <v/>
      </c>
      <c r="P261" s="199"/>
      <c r="Q261" s="199"/>
      <c r="R261" s="199"/>
      <c r="S261" s="199"/>
      <c r="T261" s="199"/>
      <c r="U261" s="199"/>
      <c r="V261" s="195"/>
      <c r="W261" s="192"/>
      <c r="X261" s="195"/>
      <c r="Y261" s="197"/>
      <c r="Z261" s="195"/>
      <c r="AA261" s="195"/>
      <c r="AB261" s="192"/>
      <c r="AC261" s="192"/>
      <c r="AD261" s="192"/>
    </row>
    <row r="262" spans="1:30" s="23" customFormat="1" hidden="1" x14ac:dyDescent="0.5">
      <c r="A262" s="27">
        <v>47</v>
      </c>
      <c r="B262" s="198"/>
      <c r="C262" s="192"/>
      <c r="D262" s="193"/>
      <c r="E262" s="192"/>
      <c r="F262" s="194"/>
      <c r="G262" s="194"/>
      <c r="H262" s="194"/>
      <c r="I262" s="194"/>
      <c r="J262" s="194"/>
      <c r="K262" s="194"/>
      <c r="L262" s="194"/>
      <c r="M262" s="194"/>
      <c r="N262" s="194"/>
      <c r="O262" s="202" t="str">
        <f t="shared" si="1"/>
        <v/>
      </c>
      <c r="P262" s="199"/>
      <c r="Q262" s="199"/>
      <c r="R262" s="199"/>
      <c r="S262" s="199"/>
      <c r="T262" s="199"/>
      <c r="U262" s="199"/>
      <c r="V262" s="195"/>
      <c r="W262" s="192"/>
      <c r="X262" s="195"/>
      <c r="Y262" s="197"/>
      <c r="Z262" s="195"/>
      <c r="AA262" s="195"/>
      <c r="AB262" s="192"/>
      <c r="AC262" s="192"/>
      <c r="AD262" s="192"/>
    </row>
    <row r="263" spans="1:30" s="23" customFormat="1" hidden="1" x14ac:dyDescent="0.5">
      <c r="A263" s="29">
        <v>48</v>
      </c>
      <c r="B263" s="198"/>
      <c r="C263" s="192"/>
      <c r="D263" s="193"/>
      <c r="E263" s="192"/>
      <c r="F263" s="194"/>
      <c r="G263" s="194"/>
      <c r="H263" s="194"/>
      <c r="I263" s="194"/>
      <c r="J263" s="194"/>
      <c r="K263" s="194"/>
      <c r="L263" s="194"/>
      <c r="M263" s="194"/>
      <c r="N263" s="194"/>
      <c r="O263" s="202" t="str">
        <f t="shared" si="1"/>
        <v/>
      </c>
      <c r="P263" s="199"/>
      <c r="Q263" s="199"/>
      <c r="R263" s="199"/>
      <c r="S263" s="199"/>
      <c r="T263" s="199"/>
      <c r="U263" s="199"/>
      <c r="V263" s="195"/>
      <c r="W263" s="192"/>
      <c r="X263" s="195"/>
      <c r="Y263" s="197"/>
      <c r="Z263" s="195"/>
      <c r="AA263" s="195"/>
      <c r="AB263" s="192"/>
      <c r="AC263" s="192"/>
      <c r="AD263" s="192"/>
    </row>
    <row r="264" spans="1:30" s="23" customFormat="1" hidden="1" x14ac:dyDescent="0.5">
      <c r="A264" s="27">
        <v>49</v>
      </c>
      <c r="B264" s="198"/>
      <c r="C264" s="192"/>
      <c r="D264" s="193"/>
      <c r="E264" s="192"/>
      <c r="F264" s="194"/>
      <c r="G264" s="194"/>
      <c r="H264" s="194"/>
      <c r="I264" s="194"/>
      <c r="J264" s="194"/>
      <c r="K264" s="194"/>
      <c r="L264" s="194"/>
      <c r="M264" s="194"/>
      <c r="N264" s="194"/>
      <c r="O264" s="202" t="str">
        <f t="shared" si="1"/>
        <v/>
      </c>
      <c r="P264" s="199"/>
      <c r="Q264" s="199"/>
      <c r="R264" s="199"/>
      <c r="S264" s="199"/>
      <c r="T264" s="199"/>
      <c r="U264" s="199"/>
      <c r="V264" s="195"/>
      <c r="W264" s="192"/>
      <c r="X264" s="195"/>
      <c r="Y264" s="197"/>
      <c r="Z264" s="195"/>
      <c r="AA264" s="195"/>
      <c r="AB264" s="192"/>
      <c r="AC264" s="192"/>
      <c r="AD264" s="192"/>
    </row>
    <row r="265" spans="1:30" s="23" customFormat="1" hidden="1" x14ac:dyDescent="0.5">
      <c r="A265" s="29">
        <v>50</v>
      </c>
      <c r="B265" s="198"/>
      <c r="C265" s="192"/>
      <c r="D265" s="193"/>
      <c r="E265" s="192"/>
      <c r="F265" s="194"/>
      <c r="G265" s="194"/>
      <c r="H265" s="194"/>
      <c r="I265" s="194"/>
      <c r="J265" s="194"/>
      <c r="K265" s="194"/>
      <c r="L265" s="194"/>
      <c r="M265" s="194"/>
      <c r="N265" s="194"/>
      <c r="O265" s="202" t="str">
        <f t="shared" si="1"/>
        <v/>
      </c>
      <c r="P265" s="199"/>
      <c r="Q265" s="199"/>
      <c r="R265" s="199"/>
      <c r="S265" s="199"/>
      <c r="T265" s="199"/>
      <c r="U265" s="199"/>
      <c r="V265" s="195"/>
      <c r="W265" s="192"/>
      <c r="X265" s="195"/>
      <c r="Y265" s="197"/>
      <c r="Z265" s="195"/>
      <c r="AA265" s="195"/>
      <c r="AB265" s="192"/>
      <c r="AC265" s="192"/>
      <c r="AD265" s="192"/>
    </row>
    <row r="266" spans="1:30" s="23" customFormat="1" hidden="1" x14ac:dyDescent="0.5">
      <c r="A266" s="27">
        <v>51</v>
      </c>
      <c r="B266" s="198"/>
      <c r="C266" s="192"/>
      <c r="D266" s="193"/>
      <c r="E266" s="192"/>
      <c r="F266" s="194"/>
      <c r="G266" s="194"/>
      <c r="H266" s="194"/>
      <c r="I266" s="194"/>
      <c r="J266" s="194"/>
      <c r="K266" s="194"/>
      <c r="L266" s="194"/>
      <c r="M266" s="194"/>
      <c r="N266" s="194"/>
      <c r="O266" s="202" t="str">
        <f t="shared" si="1"/>
        <v/>
      </c>
      <c r="P266" s="199"/>
      <c r="Q266" s="199"/>
      <c r="R266" s="199"/>
      <c r="S266" s="199"/>
      <c r="T266" s="199"/>
      <c r="U266" s="199"/>
      <c r="V266" s="195"/>
      <c r="W266" s="192"/>
      <c r="X266" s="195"/>
      <c r="Y266" s="197"/>
      <c r="Z266" s="195"/>
      <c r="AA266" s="195"/>
      <c r="AB266" s="192"/>
      <c r="AC266" s="192"/>
      <c r="AD266" s="192"/>
    </row>
    <row r="267" spans="1:30" s="23" customFormat="1" hidden="1" x14ac:dyDescent="0.5">
      <c r="A267" s="29">
        <v>52</v>
      </c>
      <c r="B267" s="198"/>
      <c r="C267" s="192"/>
      <c r="D267" s="193"/>
      <c r="E267" s="192"/>
      <c r="F267" s="194"/>
      <c r="G267" s="194"/>
      <c r="H267" s="194"/>
      <c r="I267" s="194"/>
      <c r="J267" s="194"/>
      <c r="K267" s="194"/>
      <c r="L267" s="194"/>
      <c r="M267" s="194"/>
      <c r="N267" s="194"/>
      <c r="O267" s="202" t="str">
        <f t="shared" si="1"/>
        <v/>
      </c>
      <c r="P267" s="199"/>
      <c r="Q267" s="199"/>
      <c r="R267" s="199"/>
      <c r="S267" s="199"/>
      <c r="T267" s="199"/>
      <c r="U267" s="199"/>
      <c r="V267" s="195"/>
      <c r="W267" s="192"/>
      <c r="X267" s="195"/>
      <c r="Y267" s="197"/>
      <c r="Z267" s="195"/>
      <c r="AA267" s="195"/>
      <c r="AB267" s="192"/>
      <c r="AC267" s="192"/>
      <c r="AD267" s="192"/>
    </row>
    <row r="268" spans="1:30" s="23" customFormat="1" hidden="1" x14ac:dyDescent="0.5">
      <c r="A268" s="27">
        <v>53</v>
      </c>
      <c r="B268" s="198"/>
      <c r="C268" s="192"/>
      <c r="D268" s="193"/>
      <c r="E268" s="192"/>
      <c r="F268" s="194"/>
      <c r="G268" s="194"/>
      <c r="H268" s="194"/>
      <c r="I268" s="194"/>
      <c r="J268" s="194"/>
      <c r="K268" s="194"/>
      <c r="L268" s="194"/>
      <c r="M268" s="194"/>
      <c r="N268" s="194"/>
      <c r="O268" s="202" t="str">
        <f t="shared" si="1"/>
        <v/>
      </c>
      <c r="P268" s="199"/>
      <c r="Q268" s="199"/>
      <c r="R268" s="199"/>
      <c r="S268" s="199"/>
      <c r="T268" s="199"/>
      <c r="U268" s="199"/>
      <c r="V268" s="195"/>
      <c r="W268" s="192"/>
      <c r="X268" s="195"/>
      <c r="Y268" s="197"/>
      <c r="Z268" s="195"/>
      <c r="AA268" s="195"/>
      <c r="AB268" s="192"/>
      <c r="AC268" s="192"/>
      <c r="AD268" s="192"/>
    </row>
    <row r="269" spans="1:30" s="23" customFormat="1" hidden="1" x14ac:dyDescent="0.5">
      <c r="A269" s="29">
        <v>54</v>
      </c>
      <c r="B269" s="198"/>
      <c r="C269" s="192"/>
      <c r="D269" s="193"/>
      <c r="E269" s="192"/>
      <c r="F269" s="194"/>
      <c r="G269" s="194"/>
      <c r="H269" s="194"/>
      <c r="I269" s="194"/>
      <c r="J269" s="194"/>
      <c r="K269" s="194"/>
      <c r="L269" s="194"/>
      <c r="M269" s="194"/>
      <c r="N269" s="194"/>
      <c r="O269" s="202" t="str">
        <f t="shared" si="1"/>
        <v/>
      </c>
      <c r="P269" s="199"/>
      <c r="Q269" s="199"/>
      <c r="R269" s="199"/>
      <c r="S269" s="199"/>
      <c r="T269" s="199"/>
      <c r="U269" s="199"/>
      <c r="V269" s="195"/>
      <c r="W269" s="192"/>
      <c r="X269" s="195"/>
      <c r="Y269" s="197"/>
      <c r="Z269" s="195"/>
      <c r="AA269" s="195"/>
      <c r="AB269" s="192"/>
      <c r="AC269" s="192"/>
      <c r="AD269" s="192"/>
    </row>
    <row r="270" spans="1:30" s="23" customFormat="1" hidden="1" x14ac:dyDescent="0.5">
      <c r="A270" s="27">
        <v>55</v>
      </c>
      <c r="B270" s="198"/>
      <c r="C270" s="192"/>
      <c r="D270" s="193"/>
      <c r="E270" s="192"/>
      <c r="F270" s="194"/>
      <c r="G270" s="194"/>
      <c r="H270" s="194"/>
      <c r="I270" s="194"/>
      <c r="J270" s="194"/>
      <c r="K270" s="194"/>
      <c r="L270" s="194"/>
      <c r="M270" s="194"/>
      <c r="N270" s="194"/>
      <c r="O270" s="202" t="str">
        <f t="shared" si="1"/>
        <v/>
      </c>
      <c r="P270" s="199"/>
      <c r="Q270" s="199"/>
      <c r="R270" s="199"/>
      <c r="S270" s="199"/>
      <c r="T270" s="199"/>
      <c r="U270" s="199"/>
      <c r="V270" s="195"/>
      <c r="W270" s="192"/>
      <c r="X270" s="195"/>
      <c r="Y270" s="197"/>
      <c r="Z270" s="195"/>
      <c r="AA270" s="195"/>
      <c r="AB270" s="192"/>
      <c r="AC270" s="192"/>
      <c r="AD270" s="192"/>
    </row>
    <row r="271" spans="1:30" s="23" customFormat="1" hidden="1" x14ac:dyDescent="0.5">
      <c r="A271" s="29">
        <v>56</v>
      </c>
      <c r="B271" s="198"/>
      <c r="C271" s="192"/>
      <c r="D271" s="193"/>
      <c r="E271" s="192"/>
      <c r="F271" s="194"/>
      <c r="G271" s="194"/>
      <c r="H271" s="194"/>
      <c r="I271" s="194"/>
      <c r="J271" s="194"/>
      <c r="K271" s="194"/>
      <c r="L271" s="194"/>
      <c r="M271" s="194"/>
      <c r="N271" s="194"/>
      <c r="O271" s="202" t="str">
        <f t="shared" si="1"/>
        <v/>
      </c>
      <c r="P271" s="199"/>
      <c r="Q271" s="199"/>
      <c r="R271" s="199"/>
      <c r="S271" s="199"/>
      <c r="T271" s="199"/>
      <c r="U271" s="199"/>
      <c r="V271" s="195"/>
      <c r="W271" s="192"/>
      <c r="X271" s="195"/>
      <c r="Y271" s="197"/>
      <c r="Z271" s="195"/>
      <c r="AA271" s="195"/>
      <c r="AB271" s="192"/>
      <c r="AC271" s="192"/>
      <c r="AD271" s="192"/>
    </row>
    <row r="272" spans="1:30" s="23" customFormat="1" hidden="1" x14ac:dyDescent="0.5">
      <c r="A272" s="27">
        <v>57</v>
      </c>
      <c r="B272" s="198"/>
      <c r="C272" s="192"/>
      <c r="D272" s="193"/>
      <c r="E272" s="192"/>
      <c r="F272" s="194"/>
      <c r="G272" s="194"/>
      <c r="H272" s="194"/>
      <c r="I272" s="194"/>
      <c r="J272" s="194"/>
      <c r="K272" s="194"/>
      <c r="L272" s="194"/>
      <c r="M272" s="194"/>
      <c r="N272" s="194"/>
      <c r="O272" s="202" t="str">
        <f t="shared" si="1"/>
        <v/>
      </c>
      <c r="P272" s="199"/>
      <c r="Q272" s="199"/>
      <c r="R272" s="199"/>
      <c r="S272" s="199"/>
      <c r="T272" s="199"/>
      <c r="U272" s="199"/>
      <c r="V272" s="195"/>
      <c r="W272" s="192"/>
      <c r="X272" s="195"/>
      <c r="Y272" s="197"/>
      <c r="Z272" s="195"/>
      <c r="AA272" s="195"/>
      <c r="AB272" s="192"/>
      <c r="AC272" s="192"/>
      <c r="AD272" s="192"/>
    </row>
    <row r="273" spans="1:30" s="23" customFormat="1" hidden="1" x14ac:dyDescent="0.5">
      <c r="A273" s="29">
        <v>58</v>
      </c>
      <c r="B273" s="198"/>
      <c r="C273" s="192"/>
      <c r="D273" s="193"/>
      <c r="E273" s="192"/>
      <c r="F273" s="194"/>
      <c r="G273" s="194"/>
      <c r="H273" s="194"/>
      <c r="I273" s="194"/>
      <c r="J273" s="194"/>
      <c r="K273" s="194"/>
      <c r="L273" s="194"/>
      <c r="M273" s="194"/>
      <c r="N273" s="194"/>
      <c r="O273" s="202" t="str">
        <f t="shared" si="1"/>
        <v/>
      </c>
      <c r="P273" s="199"/>
      <c r="Q273" s="199"/>
      <c r="R273" s="199"/>
      <c r="S273" s="199"/>
      <c r="T273" s="199"/>
      <c r="U273" s="199"/>
      <c r="V273" s="195"/>
      <c r="W273" s="192"/>
      <c r="X273" s="195"/>
      <c r="Y273" s="197"/>
      <c r="Z273" s="195"/>
      <c r="AA273" s="195"/>
      <c r="AB273" s="192"/>
      <c r="AC273" s="192"/>
      <c r="AD273" s="192"/>
    </row>
    <row r="274" spans="1:30" s="23" customFormat="1" hidden="1" x14ac:dyDescent="0.5">
      <c r="A274" s="27">
        <v>59</v>
      </c>
      <c r="B274" s="198"/>
      <c r="C274" s="192"/>
      <c r="D274" s="193"/>
      <c r="E274" s="192"/>
      <c r="F274" s="194"/>
      <c r="G274" s="194"/>
      <c r="H274" s="194"/>
      <c r="I274" s="194"/>
      <c r="J274" s="194"/>
      <c r="K274" s="194"/>
      <c r="L274" s="194"/>
      <c r="M274" s="194"/>
      <c r="N274" s="194"/>
      <c r="O274" s="202" t="str">
        <f t="shared" si="1"/>
        <v/>
      </c>
      <c r="P274" s="199"/>
      <c r="Q274" s="199"/>
      <c r="R274" s="199"/>
      <c r="S274" s="199"/>
      <c r="T274" s="199"/>
      <c r="U274" s="199"/>
      <c r="V274" s="195"/>
      <c r="W274" s="192"/>
      <c r="X274" s="195"/>
      <c r="Y274" s="197"/>
      <c r="Z274" s="195"/>
      <c r="AA274" s="195"/>
      <c r="AB274" s="192"/>
      <c r="AC274" s="192"/>
      <c r="AD274" s="192"/>
    </row>
    <row r="275" spans="1:30" s="23" customFormat="1" hidden="1" x14ac:dyDescent="0.5">
      <c r="A275" s="29">
        <v>60</v>
      </c>
      <c r="B275" s="198"/>
      <c r="C275" s="192"/>
      <c r="D275" s="193"/>
      <c r="E275" s="192"/>
      <c r="F275" s="194"/>
      <c r="G275" s="194"/>
      <c r="H275" s="194"/>
      <c r="I275" s="194"/>
      <c r="J275" s="194"/>
      <c r="K275" s="194"/>
      <c r="L275" s="194"/>
      <c r="M275" s="194"/>
      <c r="N275" s="194"/>
      <c r="O275" s="202" t="str">
        <f t="shared" si="1"/>
        <v/>
      </c>
      <c r="P275" s="199"/>
      <c r="Q275" s="199"/>
      <c r="R275" s="199"/>
      <c r="S275" s="199"/>
      <c r="T275" s="199"/>
      <c r="U275" s="199"/>
      <c r="V275" s="195"/>
      <c r="W275" s="192"/>
      <c r="X275" s="195"/>
      <c r="Y275" s="197"/>
      <c r="Z275" s="195"/>
      <c r="AA275" s="195"/>
      <c r="AB275" s="192"/>
      <c r="AC275" s="192"/>
      <c r="AD275" s="192"/>
    </row>
    <row r="276" spans="1:30" s="23" customFormat="1" hidden="1" x14ac:dyDescent="0.5">
      <c r="A276" s="27">
        <v>61</v>
      </c>
      <c r="B276" s="198"/>
      <c r="C276" s="192"/>
      <c r="D276" s="193"/>
      <c r="E276" s="192"/>
      <c r="F276" s="194"/>
      <c r="G276" s="194"/>
      <c r="H276" s="194"/>
      <c r="I276" s="194"/>
      <c r="J276" s="194"/>
      <c r="K276" s="194"/>
      <c r="L276" s="194"/>
      <c r="M276" s="194"/>
      <c r="N276" s="194"/>
      <c r="O276" s="202" t="str">
        <f t="shared" si="1"/>
        <v/>
      </c>
      <c r="P276" s="199"/>
      <c r="Q276" s="199"/>
      <c r="R276" s="199"/>
      <c r="S276" s="199"/>
      <c r="T276" s="199"/>
      <c r="U276" s="199"/>
      <c r="V276" s="195"/>
      <c r="W276" s="192"/>
      <c r="X276" s="195"/>
      <c r="Y276" s="197"/>
      <c r="Z276" s="195"/>
      <c r="AA276" s="195"/>
      <c r="AB276" s="192"/>
      <c r="AC276" s="192"/>
      <c r="AD276" s="192"/>
    </row>
    <row r="277" spans="1:30" s="23" customFormat="1" hidden="1" x14ac:dyDescent="0.5">
      <c r="A277" s="29">
        <v>62</v>
      </c>
      <c r="B277" s="198"/>
      <c r="C277" s="192"/>
      <c r="D277" s="193"/>
      <c r="E277" s="192"/>
      <c r="F277" s="194"/>
      <c r="G277" s="194"/>
      <c r="H277" s="194"/>
      <c r="I277" s="194"/>
      <c r="J277" s="194"/>
      <c r="K277" s="194"/>
      <c r="L277" s="194"/>
      <c r="M277" s="194"/>
      <c r="N277" s="194"/>
      <c r="O277" s="202" t="str">
        <f t="shared" si="1"/>
        <v/>
      </c>
      <c r="P277" s="199"/>
      <c r="Q277" s="199"/>
      <c r="R277" s="199"/>
      <c r="S277" s="199"/>
      <c r="T277" s="199"/>
      <c r="U277" s="199"/>
      <c r="V277" s="195"/>
      <c r="W277" s="192"/>
      <c r="X277" s="195"/>
      <c r="Y277" s="197"/>
      <c r="Z277" s="195"/>
      <c r="AA277" s="195"/>
      <c r="AB277" s="192"/>
      <c r="AC277" s="192"/>
      <c r="AD277" s="192"/>
    </row>
    <row r="278" spans="1:30" s="23" customFormat="1" hidden="1" x14ac:dyDescent="0.5">
      <c r="A278" s="27">
        <v>63</v>
      </c>
      <c r="B278" s="198"/>
      <c r="C278" s="192"/>
      <c r="D278" s="193"/>
      <c r="E278" s="192"/>
      <c r="F278" s="194"/>
      <c r="G278" s="194"/>
      <c r="H278" s="194"/>
      <c r="I278" s="194"/>
      <c r="J278" s="194"/>
      <c r="K278" s="194"/>
      <c r="L278" s="194"/>
      <c r="M278" s="194"/>
      <c r="N278" s="194"/>
      <c r="O278" s="202" t="str">
        <f t="shared" si="1"/>
        <v/>
      </c>
      <c r="P278" s="199"/>
      <c r="Q278" s="199"/>
      <c r="R278" s="199"/>
      <c r="S278" s="199"/>
      <c r="T278" s="199"/>
      <c r="U278" s="199"/>
      <c r="V278" s="195"/>
      <c r="W278" s="192"/>
      <c r="X278" s="195"/>
      <c r="Y278" s="197"/>
      <c r="Z278" s="195"/>
      <c r="AA278" s="195"/>
      <c r="AB278" s="192"/>
      <c r="AC278" s="192"/>
      <c r="AD278" s="192"/>
    </row>
    <row r="279" spans="1:30" s="23" customFormat="1" hidden="1" x14ac:dyDescent="0.5">
      <c r="A279" s="29">
        <v>64</v>
      </c>
      <c r="B279" s="198"/>
      <c r="C279" s="192"/>
      <c r="D279" s="193"/>
      <c r="E279" s="192"/>
      <c r="F279" s="194"/>
      <c r="G279" s="194"/>
      <c r="H279" s="194"/>
      <c r="I279" s="194"/>
      <c r="J279" s="194"/>
      <c r="K279" s="194"/>
      <c r="L279" s="194"/>
      <c r="M279" s="194"/>
      <c r="N279" s="194"/>
      <c r="O279" s="202" t="str">
        <f t="shared" si="1"/>
        <v/>
      </c>
      <c r="P279" s="199"/>
      <c r="Q279" s="199"/>
      <c r="R279" s="199"/>
      <c r="S279" s="199"/>
      <c r="T279" s="199"/>
      <c r="U279" s="199"/>
      <c r="V279" s="195"/>
      <c r="W279" s="192"/>
      <c r="X279" s="195"/>
      <c r="Y279" s="197"/>
      <c r="Z279" s="195"/>
      <c r="AA279" s="195"/>
      <c r="AB279" s="192"/>
      <c r="AC279" s="192"/>
      <c r="AD279" s="192"/>
    </row>
    <row r="280" spans="1:30" s="23" customFormat="1" hidden="1" x14ac:dyDescent="0.5">
      <c r="A280" s="27">
        <v>65</v>
      </c>
      <c r="B280" s="198"/>
      <c r="C280" s="192"/>
      <c r="D280" s="193"/>
      <c r="E280" s="192"/>
      <c r="F280" s="194"/>
      <c r="G280" s="194"/>
      <c r="H280" s="194"/>
      <c r="I280" s="194"/>
      <c r="J280" s="194"/>
      <c r="K280" s="194"/>
      <c r="L280" s="194"/>
      <c r="M280" s="194"/>
      <c r="N280" s="194"/>
      <c r="O280" s="202" t="str">
        <f t="shared" ref="O280:O311" si="2">_xlfn.TEXTJOIN(", ", TRUE,
    IF(F280="Yes","การพัฒนาผลิตภัณฑ์ประกันภัย และการกำหนดเบี้ยประกันภัย",""),
    IF(G280="Yes","การเสนอขาย และการเก็บเบี้ยประกันภัย",""),
    IF(H280="Yes","การพิจารณารับประกันภัย",""),
    IF(I280="Yes","การประเมินสำรองประกันภัย",""),
    IF(J280="Yes","การบริหารจัดการค่าสินไหมทดแทน",""),
    IF(K280="Yes","การประกันภัยต่อ",""),
    IF(L280="Yes","การลงทุนประกอบธุรกิจอื่น",""),
    IF(M280="Yes","การบริหารสินทรัพย์และหนี้สิน",""),
    IF(N280="Yes","การใช้บริการจากบุคคลภายนอก","")
)</f>
        <v/>
      </c>
      <c r="P280" s="199"/>
      <c r="Q280" s="199"/>
      <c r="R280" s="199"/>
      <c r="S280" s="199"/>
      <c r="T280" s="199"/>
      <c r="U280" s="199"/>
      <c r="V280" s="195"/>
      <c r="W280" s="192"/>
      <c r="X280" s="195"/>
      <c r="Y280" s="197"/>
      <c r="Z280" s="195"/>
      <c r="AA280" s="195"/>
      <c r="AB280" s="192"/>
      <c r="AC280" s="192"/>
      <c r="AD280" s="192"/>
    </row>
    <row r="281" spans="1:30" s="23" customFormat="1" hidden="1" x14ac:dyDescent="0.5">
      <c r="A281" s="29">
        <v>66</v>
      </c>
      <c r="B281" s="198"/>
      <c r="C281" s="192"/>
      <c r="D281" s="193"/>
      <c r="E281" s="192"/>
      <c r="F281" s="194"/>
      <c r="G281" s="194"/>
      <c r="H281" s="194"/>
      <c r="I281" s="194"/>
      <c r="J281" s="194"/>
      <c r="K281" s="194"/>
      <c r="L281" s="194"/>
      <c r="M281" s="194"/>
      <c r="N281" s="194"/>
      <c r="O281" s="202" t="str">
        <f t="shared" si="2"/>
        <v/>
      </c>
      <c r="P281" s="199"/>
      <c r="Q281" s="199"/>
      <c r="R281" s="199"/>
      <c r="S281" s="199"/>
      <c r="T281" s="199"/>
      <c r="U281" s="199"/>
      <c r="V281" s="195"/>
      <c r="W281" s="192"/>
      <c r="X281" s="195"/>
      <c r="Y281" s="197"/>
      <c r="Z281" s="195"/>
      <c r="AA281" s="195"/>
      <c r="AB281" s="192"/>
      <c r="AC281" s="192"/>
      <c r="AD281" s="192"/>
    </row>
    <row r="282" spans="1:30" s="23" customFormat="1" hidden="1" x14ac:dyDescent="0.5">
      <c r="A282" s="27">
        <v>67</v>
      </c>
      <c r="B282" s="198"/>
      <c r="C282" s="192"/>
      <c r="D282" s="193"/>
      <c r="E282" s="192"/>
      <c r="F282" s="194"/>
      <c r="G282" s="194"/>
      <c r="H282" s="194"/>
      <c r="I282" s="194"/>
      <c r="J282" s="194"/>
      <c r="K282" s="194"/>
      <c r="L282" s="194"/>
      <c r="M282" s="194"/>
      <c r="N282" s="194"/>
      <c r="O282" s="202" t="str">
        <f t="shared" si="2"/>
        <v/>
      </c>
      <c r="P282" s="199"/>
      <c r="Q282" s="199"/>
      <c r="R282" s="199"/>
      <c r="S282" s="199"/>
      <c r="T282" s="199"/>
      <c r="U282" s="199"/>
      <c r="V282" s="195"/>
      <c r="W282" s="192"/>
      <c r="X282" s="195"/>
      <c r="Y282" s="197"/>
      <c r="Z282" s="195"/>
      <c r="AA282" s="195"/>
      <c r="AB282" s="192"/>
      <c r="AC282" s="192"/>
      <c r="AD282" s="192"/>
    </row>
    <row r="283" spans="1:30" s="23" customFormat="1" hidden="1" x14ac:dyDescent="0.5">
      <c r="A283" s="29">
        <v>68</v>
      </c>
      <c r="B283" s="198"/>
      <c r="C283" s="192"/>
      <c r="D283" s="193"/>
      <c r="E283" s="192"/>
      <c r="F283" s="194"/>
      <c r="G283" s="194"/>
      <c r="H283" s="194"/>
      <c r="I283" s="194"/>
      <c r="J283" s="194"/>
      <c r="K283" s="194"/>
      <c r="L283" s="194"/>
      <c r="M283" s="194"/>
      <c r="N283" s="194"/>
      <c r="O283" s="202" t="str">
        <f t="shared" si="2"/>
        <v/>
      </c>
      <c r="P283" s="199"/>
      <c r="Q283" s="199"/>
      <c r="R283" s="199"/>
      <c r="S283" s="199"/>
      <c r="T283" s="199"/>
      <c r="U283" s="199"/>
      <c r="V283" s="195"/>
      <c r="W283" s="192"/>
      <c r="X283" s="195"/>
      <c r="Y283" s="197"/>
      <c r="Z283" s="195"/>
      <c r="AA283" s="195"/>
      <c r="AB283" s="192"/>
      <c r="AC283" s="192"/>
      <c r="AD283" s="192"/>
    </row>
    <row r="284" spans="1:30" s="23" customFormat="1" hidden="1" x14ac:dyDescent="0.5">
      <c r="A284" s="27">
        <v>69</v>
      </c>
      <c r="B284" s="198"/>
      <c r="C284" s="192"/>
      <c r="D284" s="193"/>
      <c r="E284" s="192"/>
      <c r="F284" s="194"/>
      <c r="G284" s="194"/>
      <c r="H284" s="194"/>
      <c r="I284" s="194"/>
      <c r="J284" s="194"/>
      <c r="K284" s="194"/>
      <c r="L284" s="194"/>
      <c r="M284" s="194"/>
      <c r="N284" s="194"/>
      <c r="O284" s="202" t="str">
        <f t="shared" si="2"/>
        <v/>
      </c>
      <c r="P284" s="199"/>
      <c r="Q284" s="199"/>
      <c r="R284" s="199"/>
      <c r="S284" s="199"/>
      <c r="T284" s="199"/>
      <c r="U284" s="199"/>
      <c r="V284" s="195"/>
      <c r="W284" s="192"/>
      <c r="X284" s="195"/>
      <c r="Y284" s="197"/>
      <c r="Z284" s="195"/>
      <c r="AA284" s="195"/>
      <c r="AB284" s="192"/>
      <c r="AC284" s="192"/>
      <c r="AD284" s="192"/>
    </row>
    <row r="285" spans="1:30" s="23" customFormat="1" hidden="1" x14ac:dyDescent="0.5">
      <c r="A285" s="29">
        <v>70</v>
      </c>
      <c r="B285" s="198"/>
      <c r="C285" s="192"/>
      <c r="D285" s="193"/>
      <c r="E285" s="192"/>
      <c r="F285" s="194"/>
      <c r="G285" s="194"/>
      <c r="H285" s="194"/>
      <c r="I285" s="194"/>
      <c r="J285" s="194"/>
      <c r="K285" s="194"/>
      <c r="L285" s="194"/>
      <c r="M285" s="194"/>
      <c r="N285" s="194"/>
      <c r="O285" s="202" t="str">
        <f t="shared" si="2"/>
        <v/>
      </c>
      <c r="P285" s="199"/>
      <c r="Q285" s="199"/>
      <c r="R285" s="199"/>
      <c r="S285" s="199"/>
      <c r="T285" s="199"/>
      <c r="U285" s="199"/>
      <c r="V285" s="195"/>
      <c r="W285" s="192"/>
      <c r="X285" s="195"/>
      <c r="Y285" s="197"/>
      <c r="Z285" s="195"/>
      <c r="AA285" s="195"/>
      <c r="AB285" s="192"/>
      <c r="AC285" s="192"/>
      <c r="AD285" s="192"/>
    </row>
    <row r="286" spans="1:30" s="23" customFormat="1" hidden="1" x14ac:dyDescent="0.5">
      <c r="A286" s="27">
        <v>71</v>
      </c>
      <c r="B286" s="198"/>
      <c r="C286" s="192"/>
      <c r="D286" s="193"/>
      <c r="E286" s="192"/>
      <c r="F286" s="194"/>
      <c r="G286" s="194"/>
      <c r="H286" s="194"/>
      <c r="I286" s="194"/>
      <c r="J286" s="194"/>
      <c r="K286" s="194"/>
      <c r="L286" s="194"/>
      <c r="M286" s="194"/>
      <c r="N286" s="194"/>
      <c r="O286" s="202" t="str">
        <f t="shared" si="2"/>
        <v/>
      </c>
      <c r="P286" s="199"/>
      <c r="Q286" s="199"/>
      <c r="R286" s="199"/>
      <c r="S286" s="199"/>
      <c r="T286" s="199"/>
      <c r="U286" s="199"/>
      <c r="V286" s="195"/>
      <c r="W286" s="192"/>
      <c r="X286" s="195"/>
      <c r="Y286" s="197"/>
      <c r="Z286" s="195"/>
      <c r="AA286" s="195"/>
      <c r="AB286" s="192"/>
      <c r="AC286" s="192"/>
      <c r="AD286" s="192"/>
    </row>
    <row r="287" spans="1:30" s="23" customFormat="1" hidden="1" x14ac:dyDescent="0.5">
      <c r="A287" s="29">
        <v>72</v>
      </c>
      <c r="B287" s="198"/>
      <c r="C287" s="192"/>
      <c r="D287" s="193"/>
      <c r="E287" s="192"/>
      <c r="F287" s="194"/>
      <c r="G287" s="194"/>
      <c r="H287" s="194"/>
      <c r="I287" s="194"/>
      <c r="J287" s="194"/>
      <c r="K287" s="194"/>
      <c r="L287" s="194"/>
      <c r="M287" s="194"/>
      <c r="N287" s="194"/>
      <c r="O287" s="202" t="str">
        <f t="shared" si="2"/>
        <v/>
      </c>
      <c r="P287" s="199"/>
      <c r="Q287" s="199"/>
      <c r="R287" s="199"/>
      <c r="S287" s="199"/>
      <c r="T287" s="199"/>
      <c r="U287" s="199"/>
      <c r="V287" s="195"/>
      <c r="W287" s="192"/>
      <c r="X287" s="195"/>
      <c r="Y287" s="197"/>
      <c r="Z287" s="195"/>
      <c r="AA287" s="195"/>
      <c r="AB287" s="192"/>
      <c r="AC287" s="192"/>
      <c r="AD287" s="192"/>
    </row>
    <row r="288" spans="1:30" s="23" customFormat="1" hidden="1" x14ac:dyDescent="0.5">
      <c r="A288" s="27">
        <v>73</v>
      </c>
      <c r="B288" s="198"/>
      <c r="C288" s="192"/>
      <c r="D288" s="193"/>
      <c r="E288" s="192"/>
      <c r="F288" s="194"/>
      <c r="G288" s="194"/>
      <c r="H288" s="194"/>
      <c r="I288" s="194"/>
      <c r="J288" s="194"/>
      <c r="K288" s="194"/>
      <c r="L288" s="194"/>
      <c r="M288" s="194"/>
      <c r="N288" s="194"/>
      <c r="O288" s="202" t="str">
        <f t="shared" si="2"/>
        <v/>
      </c>
      <c r="P288" s="199"/>
      <c r="Q288" s="199"/>
      <c r="R288" s="199"/>
      <c r="S288" s="199"/>
      <c r="T288" s="199"/>
      <c r="U288" s="199"/>
      <c r="V288" s="195"/>
      <c r="W288" s="192"/>
      <c r="X288" s="195"/>
      <c r="Y288" s="197"/>
      <c r="Z288" s="195"/>
      <c r="AA288" s="195"/>
      <c r="AB288" s="192"/>
      <c r="AC288" s="192"/>
      <c r="AD288" s="192"/>
    </row>
    <row r="289" spans="1:30" s="23" customFormat="1" hidden="1" x14ac:dyDescent="0.5">
      <c r="A289" s="29">
        <v>74</v>
      </c>
      <c r="B289" s="198"/>
      <c r="C289" s="192"/>
      <c r="D289" s="193"/>
      <c r="E289" s="192"/>
      <c r="F289" s="194"/>
      <c r="G289" s="194"/>
      <c r="H289" s="194"/>
      <c r="I289" s="194"/>
      <c r="J289" s="194"/>
      <c r="K289" s="194"/>
      <c r="L289" s="194"/>
      <c r="M289" s="194"/>
      <c r="N289" s="194"/>
      <c r="O289" s="202" t="str">
        <f t="shared" si="2"/>
        <v/>
      </c>
      <c r="P289" s="199"/>
      <c r="Q289" s="199"/>
      <c r="R289" s="199"/>
      <c r="S289" s="199"/>
      <c r="T289" s="199"/>
      <c r="U289" s="199"/>
      <c r="V289" s="195"/>
      <c r="W289" s="192"/>
      <c r="X289" s="195"/>
      <c r="Y289" s="197"/>
      <c r="Z289" s="195"/>
      <c r="AA289" s="195"/>
      <c r="AB289" s="192"/>
      <c r="AC289" s="192"/>
      <c r="AD289" s="192"/>
    </row>
    <row r="290" spans="1:30" s="23" customFormat="1" hidden="1" x14ac:dyDescent="0.5">
      <c r="A290" s="27">
        <v>75</v>
      </c>
      <c r="B290" s="198"/>
      <c r="C290" s="192"/>
      <c r="D290" s="193"/>
      <c r="E290" s="192"/>
      <c r="F290" s="194"/>
      <c r="G290" s="194"/>
      <c r="H290" s="194"/>
      <c r="I290" s="194"/>
      <c r="J290" s="194"/>
      <c r="K290" s="194"/>
      <c r="L290" s="194"/>
      <c r="M290" s="194"/>
      <c r="N290" s="194"/>
      <c r="O290" s="202" t="str">
        <f t="shared" si="2"/>
        <v/>
      </c>
      <c r="P290" s="199"/>
      <c r="Q290" s="199"/>
      <c r="R290" s="199"/>
      <c r="S290" s="199"/>
      <c r="T290" s="199"/>
      <c r="U290" s="199"/>
      <c r="V290" s="195"/>
      <c r="W290" s="192"/>
      <c r="X290" s="195"/>
      <c r="Y290" s="197"/>
      <c r="Z290" s="195"/>
      <c r="AA290" s="195"/>
      <c r="AB290" s="192"/>
      <c r="AC290" s="192"/>
      <c r="AD290" s="192"/>
    </row>
    <row r="291" spans="1:30" s="23" customFormat="1" hidden="1" x14ac:dyDescent="0.5">
      <c r="A291" s="29">
        <v>76</v>
      </c>
      <c r="B291" s="198"/>
      <c r="C291" s="192"/>
      <c r="D291" s="193"/>
      <c r="E291" s="192"/>
      <c r="F291" s="194"/>
      <c r="G291" s="194"/>
      <c r="H291" s="194"/>
      <c r="I291" s="194"/>
      <c r="J291" s="194"/>
      <c r="K291" s="194"/>
      <c r="L291" s="194"/>
      <c r="M291" s="194"/>
      <c r="N291" s="194"/>
      <c r="O291" s="202" t="str">
        <f t="shared" si="2"/>
        <v/>
      </c>
      <c r="P291" s="199"/>
      <c r="Q291" s="199"/>
      <c r="R291" s="199"/>
      <c r="S291" s="199"/>
      <c r="T291" s="199"/>
      <c r="U291" s="199"/>
      <c r="V291" s="195"/>
      <c r="W291" s="192"/>
      <c r="X291" s="195"/>
      <c r="Y291" s="197"/>
      <c r="Z291" s="195"/>
      <c r="AA291" s="195"/>
      <c r="AB291" s="192"/>
      <c r="AC291" s="192"/>
      <c r="AD291" s="192"/>
    </row>
    <row r="292" spans="1:30" s="23" customFormat="1" hidden="1" x14ac:dyDescent="0.5">
      <c r="A292" s="27">
        <v>77</v>
      </c>
      <c r="B292" s="198"/>
      <c r="C292" s="192"/>
      <c r="D292" s="193"/>
      <c r="E292" s="192"/>
      <c r="F292" s="194"/>
      <c r="G292" s="194"/>
      <c r="H292" s="194"/>
      <c r="I292" s="194"/>
      <c r="J292" s="194"/>
      <c r="K292" s="194"/>
      <c r="L292" s="194"/>
      <c r="M292" s="194"/>
      <c r="N292" s="194"/>
      <c r="O292" s="202" t="str">
        <f t="shared" si="2"/>
        <v/>
      </c>
      <c r="P292" s="199"/>
      <c r="Q292" s="199"/>
      <c r="R292" s="199"/>
      <c r="S292" s="199"/>
      <c r="T292" s="199"/>
      <c r="U292" s="199"/>
      <c r="V292" s="195"/>
      <c r="W292" s="192"/>
      <c r="X292" s="195"/>
      <c r="Y292" s="197"/>
      <c r="Z292" s="195"/>
      <c r="AA292" s="195"/>
      <c r="AB292" s="192"/>
      <c r="AC292" s="192"/>
      <c r="AD292" s="192"/>
    </row>
    <row r="293" spans="1:30" s="23" customFormat="1" hidden="1" x14ac:dyDescent="0.5">
      <c r="A293" s="29">
        <v>78</v>
      </c>
      <c r="B293" s="198"/>
      <c r="C293" s="192"/>
      <c r="D293" s="193"/>
      <c r="E293" s="192"/>
      <c r="F293" s="194"/>
      <c r="G293" s="194"/>
      <c r="H293" s="194"/>
      <c r="I293" s="194"/>
      <c r="J293" s="194"/>
      <c r="K293" s="194"/>
      <c r="L293" s="194"/>
      <c r="M293" s="194"/>
      <c r="N293" s="194"/>
      <c r="O293" s="202" t="str">
        <f t="shared" si="2"/>
        <v/>
      </c>
      <c r="P293" s="199"/>
      <c r="Q293" s="199"/>
      <c r="R293" s="199"/>
      <c r="S293" s="199"/>
      <c r="T293" s="199"/>
      <c r="U293" s="199"/>
      <c r="V293" s="195"/>
      <c r="W293" s="192"/>
      <c r="X293" s="195"/>
      <c r="Y293" s="197"/>
      <c r="Z293" s="195"/>
      <c r="AA293" s="195"/>
      <c r="AB293" s="192"/>
      <c r="AC293" s="192"/>
      <c r="AD293" s="192"/>
    </row>
    <row r="294" spans="1:30" s="23" customFormat="1" hidden="1" x14ac:dyDescent="0.5">
      <c r="A294" s="27">
        <v>79</v>
      </c>
      <c r="B294" s="198"/>
      <c r="C294" s="192"/>
      <c r="D294" s="193"/>
      <c r="E294" s="192"/>
      <c r="F294" s="194"/>
      <c r="G294" s="194"/>
      <c r="H294" s="194"/>
      <c r="I294" s="194"/>
      <c r="J294" s="194"/>
      <c r="K294" s="194"/>
      <c r="L294" s="194"/>
      <c r="M294" s="194"/>
      <c r="N294" s="194"/>
      <c r="O294" s="202" t="str">
        <f t="shared" si="2"/>
        <v/>
      </c>
      <c r="P294" s="199"/>
      <c r="Q294" s="199"/>
      <c r="R294" s="199"/>
      <c r="S294" s="199"/>
      <c r="T294" s="199"/>
      <c r="U294" s="199"/>
      <c r="V294" s="195"/>
      <c r="W294" s="192"/>
      <c r="X294" s="195"/>
      <c r="Y294" s="197"/>
      <c r="Z294" s="195"/>
      <c r="AA294" s="195"/>
      <c r="AB294" s="192"/>
      <c r="AC294" s="192"/>
      <c r="AD294" s="192"/>
    </row>
    <row r="295" spans="1:30" s="23" customFormat="1" hidden="1" x14ac:dyDescent="0.5">
      <c r="A295" s="29">
        <v>80</v>
      </c>
      <c r="B295" s="198"/>
      <c r="C295" s="192"/>
      <c r="D295" s="193"/>
      <c r="E295" s="192"/>
      <c r="F295" s="194"/>
      <c r="G295" s="194"/>
      <c r="H295" s="194"/>
      <c r="I295" s="194"/>
      <c r="J295" s="194"/>
      <c r="K295" s="194"/>
      <c r="L295" s="194"/>
      <c r="M295" s="194"/>
      <c r="N295" s="194"/>
      <c r="O295" s="202" t="str">
        <f t="shared" si="2"/>
        <v/>
      </c>
      <c r="P295" s="199"/>
      <c r="Q295" s="199"/>
      <c r="R295" s="199"/>
      <c r="S295" s="199"/>
      <c r="T295" s="199"/>
      <c r="U295" s="199"/>
      <c r="V295" s="195"/>
      <c r="W295" s="192"/>
      <c r="X295" s="195"/>
      <c r="Y295" s="197"/>
      <c r="Z295" s="195"/>
      <c r="AA295" s="195"/>
      <c r="AB295" s="192"/>
      <c r="AC295" s="192"/>
      <c r="AD295" s="192"/>
    </row>
    <row r="296" spans="1:30" s="23" customFormat="1" hidden="1" x14ac:dyDescent="0.5">
      <c r="A296" s="27">
        <v>81</v>
      </c>
      <c r="B296" s="198"/>
      <c r="C296" s="192"/>
      <c r="D296" s="193"/>
      <c r="E296" s="192"/>
      <c r="F296" s="194"/>
      <c r="G296" s="194"/>
      <c r="H296" s="194"/>
      <c r="I296" s="194"/>
      <c r="J296" s="194"/>
      <c r="K296" s="194"/>
      <c r="L296" s="194"/>
      <c r="M296" s="194"/>
      <c r="N296" s="194"/>
      <c r="O296" s="202" t="str">
        <f t="shared" si="2"/>
        <v/>
      </c>
      <c r="P296" s="199"/>
      <c r="Q296" s="199"/>
      <c r="R296" s="199"/>
      <c r="S296" s="199"/>
      <c r="T296" s="199"/>
      <c r="U296" s="199"/>
      <c r="V296" s="195"/>
      <c r="W296" s="192"/>
      <c r="X296" s="195"/>
      <c r="Y296" s="197"/>
      <c r="Z296" s="195"/>
      <c r="AA296" s="195"/>
      <c r="AB296" s="192"/>
      <c r="AC296" s="192"/>
      <c r="AD296" s="192"/>
    </row>
    <row r="297" spans="1:30" s="23" customFormat="1" hidden="1" x14ac:dyDescent="0.5">
      <c r="A297" s="29">
        <v>82</v>
      </c>
      <c r="B297" s="198"/>
      <c r="C297" s="192"/>
      <c r="D297" s="193"/>
      <c r="E297" s="192"/>
      <c r="F297" s="194"/>
      <c r="G297" s="194"/>
      <c r="H297" s="194"/>
      <c r="I297" s="194"/>
      <c r="J297" s="194"/>
      <c r="K297" s="194"/>
      <c r="L297" s="194"/>
      <c r="M297" s="194"/>
      <c r="N297" s="194"/>
      <c r="O297" s="202" t="str">
        <f t="shared" si="2"/>
        <v/>
      </c>
      <c r="P297" s="199"/>
      <c r="Q297" s="199"/>
      <c r="R297" s="199"/>
      <c r="S297" s="199"/>
      <c r="T297" s="199"/>
      <c r="U297" s="199"/>
      <c r="V297" s="195"/>
      <c r="W297" s="192"/>
      <c r="X297" s="195"/>
      <c r="Y297" s="197"/>
      <c r="Z297" s="195"/>
      <c r="AA297" s="195"/>
      <c r="AB297" s="192"/>
      <c r="AC297" s="192"/>
      <c r="AD297" s="192"/>
    </row>
    <row r="298" spans="1:30" s="23" customFormat="1" hidden="1" x14ac:dyDescent="0.5">
      <c r="A298" s="27">
        <v>83</v>
      </c>
      <c r="B298" s="198"/>
      <c r="C298" s="192"/>
      <c r="D298" s="193"/>
      <c r="E298" s="192"/>
      <c r="F298" s="194"/>
      <c r="G298" s="194"/>
      <c r="H298" s="194"/>
      <c r="I298" s="194"/>
      <c r="J298" s="194"/>
      <c r="K298" s="194"/>
      <c r="L298" s="194"/>
      <c r="M298" s="194"/>
      <c r="N298" s="194"/>
      <c r="O298" s="202" t="str">
        <f t="shared" si="2"/>
        <v/>
      </c>
      <c r="P298" s="199"/>
      <c r="Q298" s="199"/>
      <c r="R298" s="199"/>
      <c r="S298" s="199"/>
      <c r="T298" s="199"/>
      <c r="U298" s="199"/>
      <c r="V298" s="195"/>
      <c r="W298" s="192"/>
      <c r="X298" s="195"/>
      <c r="Y298" s="197"/>
      <c r="Z298" s="195"/>
      <c r="AA298" s="195"/>
      <c r="AB298" s="192"/>
      <c r="AC298" s="192"/>
      <c r="AD298" s="192"/>
    </row>
    <row r="299" spans="1:30" s="23" customFormat="1" hidden="1" x14ac:dyDescent="0.5">
      <c r="A299" s="29">
        <v>84</v>
      </c>
      <c r="B299" s="198"/>
      <c r="C299" s="192"/>
      <c r="D299" s="193"/>
      <c r="E299" s="192"/>
      <c r="F299" s="194"/>
      <c r="G299" s="194"/>
      <c r="H299" s="194"/>
      <c r="I299" s="194"/>
      <c r="J299" s="194"/>
      <c r="K299" s="194"/>
      <c r="L299" s="194"/>
      <c r="M299" s="194"/>
      <c r="N299" s="194"/>
      <c r="O299" s="202" t="str">
        <f t="shared" si="2"/>
        <v/>
      </c>
      <c r="P299" s="199"/>
      <c r="Q299" s="199"/>
      <c r="R299" s="199"/>
      <c r="S299" s="199"/>
      <c r="T299" s="199"/>
      <c r="U299" s="199"/>
      <c r="V299" s="195"/>
      <c r="W299" s="192"/>
      <c r="X299" s="195"/>
      <c r="Y299" s="197"/>
      <c r="Z299" s="195"/>
      <c r="AA299" s="195"/>
      <c r="AB299" s="192"/>
      <c r="AC299" s="192"/>
      <c r="AD299" s="192"/>
    </row>
    <row r="300" spans="1:30" s="23" customFormat="1" hidden="1" x14ac:dyDescent="0.5">
      <c r="A300" s="27">
        <v>85</v>
      </c>
      <c r="B300" s="198"/>
      <c r="C300" s="192"/>
      <c r="D300" s="193"/>
      <c r="E300" s="192"/>
      <c r="F300" s="194"/>
      <c r="G300" s="194"/>
      <c r="H300" s="194"/>
      <c r="I300" s="194"/>
      <c r="J300" s="194"/>
      <c r="K300" s="194"/>
      <c r="L300" s="194"/>
      <c r="M300" s="194"/>
      <c r="N300" s="194"/>
      <c r="O300" s="202" t="str">
        <f t="shared" si="2"/>
        <v/>
      </c>
      <c r="P300" s="199"/>
      <c r="Q300" s="199"/>
      <c r="R300" s="199"/>
      <c r="S300" s="199"/>
      <c r="T300" s="199"/>
      <c r="U300" s="199"/>
      <c r="V300" s="195"/>
      <c r="W300" s="192"/>
      <c r="X300" s="195"/>
      <c r="Y300" s="197"/>
      <c r="Z300" s="195"/>
      <c r="AA300" s="195"/>
      <c r="AB300" s="192"/>
      <c r="AC300" s="192"/>
      <c r="AD300" s="192"/>
    </row>
    <row r="301" spans="1:30" s="23" customFormat="1" hidden="1" x14ac:dyDescent="0.5">
      <c r="A301" s="29">
        <v>86</v>
      </c>
      <c r="B301" s="198"/>
      <c r="C301" s="192"/>
      <c r="D301" s="193"/>
      <c r="E301" s="192"/>
      <c r="F301" s="194"/>
      <c r="G301" s="194"/>
      <c r="H301" s="194"/>
      <c r="I301" s="194"/>
      <c r="J301" s="194"/>
      <c r="K301" s="194"/>
      <c r="L301" s="194"/>
      <c r="M301" s="194"/>
      <c r="N301" s="194"/>
      <c r="O301" s="202" t="str">
        <f t="shared" si="2"/>
        <v/>
      </c>
      <c r="P301" s="199"/>
      <c r="Q301" s="199"/>
      <c r="R301" s="199"/>
      <c r="S301" s="199"/>
      <c r="T301" s="199"/>
      <c r="U301" s="199"/>
      <c r="V301" s="195"/>
      <c r="W301" s="192"/>
      <c r="X301" s="195"/>
      <c r="Y301" s="197"/>
      <c r="Z301" s="195"/>
      <c r="AA301" s="195"/>
      <c r="AB301" s="192"/>
      <c r="AC301" s="192"/>
      <c r="AD301" s="192"/>
    </row>
    <row r="302" spans="1:30" s="23" customFormat="1" hidden="1" x14ac:dyDescent="0.5">
      <c r="A302" s="27">
        <v>87</v>
      </c>
      <c r="B302" s="198"/>
      <c r="C302" s="192"/>
      <c r="D302" s="193"/>
      <c r="E302" s="192"/>
      <c r="F302" s="194"/>
      <c r="G302" s="194"/>
      <c r="H302" s="194"/>
      <c r="I302" s="194"/>
      <c r="J302" s="194"/>
      <c r="K302" s="194"/>
      <c r="L302" s="194"/>
      <c r="M302" s="194"/>
      <c r="N302" s="194"/>
      <c r="O302" s="202" t="str">
        <f t="shared" si="2"/>
        <v/>
      </c>
      <c r="P302" s="199"/>
      <c r="Q302" s="199"/>
      <c r="R302" s="199"/>
      <c r="S302" s="199"/>
      <c r="T302" s="199"/>
      <c r="U302" s="199"/>
      <c r="V302" s="195"/>
      <c r="W302" s="192"/>
      <c r="X302" s="195"/>
      <c r="Y302" s="197"/>
      <c r="Z302" s="195"/>
      <c r="AA302" s="195"/>
      <c r="AB302" s="192"/>
      <c r="AC302" s="192"/>
      <c r="AD302" s="192"/>
    </row>
    <row r="303" spans="1:30" s="23" customFormat="1" hidden="1" x14ac:dyDescent="0.5">
      <c r="A303" s="29">
        <v>88</v>
      </c>
      <c r="B303" s="198"/>
      <c r="C303" s="192"/>
      <c r="D303" s="193"/>
      <c r="E303" s="192"/>
      <c r="F303" s="194"/>
      <c r="G303" s="194"/>
      <c r="H303" s="194"/>
      <c r="I303" s="194"/>
      <c r="J303" s="194"/>
      <c r="K303" s="194"/>
      <c r="L303" s="194"/>
      <c r="M303" s="194"/>
      <c r="N303" s="194"/>
      <c r="O303" s="202" t="str">
        <f t="shared" si="2"/>
        <v/>
      </c>
      <c r="P303" s="199"/>
      <c r="Q303" s="199"/>
      <c r="R303" s="199"/>
      <c r="S303" s="199"/>
      <c r="T303" s="199"/>
      <c r="U303" s="199"/>
      <c r="V303" s="195"/>
      <c r="W303" s="192"/>
      <c r="X303" s="195"/>
      <c r="Y303" s="197"/>
      <c r="Z303" s="195"/>
      <c r="AA303" s="195"/>
      <c r="AB303" s="192"/>
      <c r="AC303" s="192"/>
      <c r="AD303" s="192"/>
    </row>
    <row r="304" spans="1:30" s="23" customFormat="1" ht="25.5" hidden="1" customHeight="1" x14ac:dyDescent="0.5">
      <c r="A304" s="27">
        <v>89</v>
      </c>
      <c r="B304" s="198"/>
      <c r="C304" s="192"/>
      <c r="D304" s="193"/>
      <c r="E304" s="192"/>
      <c r="F304" s="194"/>
      <c r="G304" s="194"/>
      <c r="H304" s="194"/>
      <c r="I304" s="194"/>
      <c r="J304" s="194"/>
      <c r="K304" s="194"/>
      <c r="L304" s="194"/>
      <c r="M304" s="194"/>
      <c r="N304" s="194"/>
      <c r="O304" s="202" t="str">
        <f t="shared" si="2"/>
        <v/>
      </c>
      <c r="P304" s="199"/>
      <c r="Q304" s="199"/>
      <c r="R304" s="199"/>
      <c r="S304" s="199"/>
      <c r="T304" s="199"/>
      <c r="U304" s="199"/>
      <c r="V304" s="195"/>
      <c r="W304" s="192"/>
      <c r="X304" s="195"/>
      <c r="Y304" s="197"/>
      <c r="Z304" s="195"/>
      <c r="AA304" s="195"/>
      <c r="AB304" s="192"/>
      <c r="AC304" s="192"/>
      <c r="AD304" s="192"/>
    </row>
    <row r="305" spans="1:30" s="23" customFormat="1" hidden="1" x14ac:dyDescent="0.5">
      <c r="A305" s="29">
        <v>90</v>
      </c>
      <c r="B305" s="198"/>
      <c r="C305" s="192"/>
      <c r="D305" s="193"/>
      <c r="E305" s="192"/>
      <c r="F305" s="194"/>
      <c r="G305" s="194"/>
      <c r="H305" s="194"/>
      <c r="I305" s="194"/>
      <c r="J305" s="194"/>
      <c r="K305" s="194"/>
      <c r="L305" s="194"/>
      <c r="M305" s="194"/>
      <c r="N305" s="194"/>
      <c r="O305" s="202" t="str">
        <f t="shared" si="2"/>
        <v/>
      </c>
      <c r="P305" s="199"/>
      <c r="Q305" s="199"/>
      <c r="R305" s="199"/>
      <c r="S305" s="199"/>
      <c r="T305" s="199"/>
      <c r="U305" s="199"/>
      <c r="V305" s="195"/>
      <c r="W305" s="192"/>
      <c r="X305" s="195"/>
      <c r="Y305" s="197"/>
      <c r="Z305" s="195"/>
      <c r="AA305" s="195"/>
      <c r="AB305" s="192"/>
      <c r="AC305" s="192"/>
      <c r="AD305" s="192"/>
    </row>
    <row r="306" spans="1:30" s="23" customFormat="1" hidden="1" x14ac:dyDescent="0.5">
      <c r="A306" s="27">
        <v>91</v>
      </c>
      <c r="B306" s="198"/>
      <c r="C306" s="192"/>
      <c r="D306" s="193"/>
      <c r="E306" s="192"/>
      <c r="F306" s="194"/>
      <c r="G306" s="194"/>
      <c r="H306" s="194"/>
      <c r="I306" s="194"/>
      <c r="J306" s="194"/>
      <c r="K306" s="194"/>
      <c r="L306" s="194"/>
      <c r="M306" s="194"/>
      <c r="N306" s="194"/>
      <c r="O306" s="202" t="str">
        <f t="shared" si="2"/>
        <v/>
      </c>
      <c r="P306" s="199"/>
      <c r="Q306" s="199"/>
      <c r="R306" s="199"/>
      <c r="S306" s="199"/>
      <c r="T306" s="199"/>
      <c r="U306" s="199"/>
      <c r="V306" s="195"/>
      <c r="W306" s="192"/>
      <c r="X306" s="195"/>
      <c r="Y306" s="197"/>
      <c r="Z306" s="195"/>
      <c r="AA306" s="195"/>
      <c r="AB306" s="192"/>
      <c r="AC306" s="192"/>
      <c r="AD306" s="192"/>
    </row>
    <row r="307" spans="1:30" s="23" customFormat="1" hidden="1" x14ac:dyDescent="0.5">
      <c r="A307" s="29">
        <v>92</v>
      </c>
      <c r="B307" s="198"/>
      <c r="C307" s="192"/>
      <c r="D307" s="193"/>
      <c r="E307" s="192"/>
      <c r="F307" s="194"/>
      <c r="G307" s="194"/>
      <c r="H307" s="194"/>
      <c r="I307" s="194"/>
      <c r="J307" s="194"/>
      <c r="K307" s="194"/>
      <c r="L307" s="194"/>
      <c r="M307" s="194"/>
      <c r="N307" s="194"/>
      <c r="O307" s="202" t="str">
        <f t="shared" si="2"/>
        <v/>
      </c>
      <c r="P307" s="199"/>
      <c r="Q307" s="199"/>
      <c r="R307" s="199"/>
      <c r="S307" s="199"/>
      <c r="T307" s="199"/>
      <c r="U307" s="199"/>
      <c r="V307" s="195"/>
      <c r="W307" s="192"/>
      <c r="X307" s="195"/>
      <c r="Y307" s="197"/>
      <c r="Z307" s="195"/>
      <c r="AA307" s="195"/>
      <c r="AB307" s="192"/>
      <c r="AC307" s="192"/>
      <c r="AD307" s="192"/>
    </row>
    <row r="308" spans="1:30" s="23" customFormat="1" hidden="1" x14ac:dyDescent="0.5">
      <c r="A308" s="27">
        <v>93</v>
      </c>
      <c r="B308" s="198"/>
      <c r="C308" s="192"/>
      <c r="D308" s="193"/>
      <c r="E308" s="192"/>
      <c r="F308" s="194"/>
      <c r="G308" s="194"/>
      <c r="H308" s="194"/>
      <c r="I308" s="194"/>
      <c r="J308" s="194"/>
      <c r="K308" s="194"/>
      <c r="L308" s="194"/>
      <c r="M308" s="194"/>
      <c r="N308" s="194"/>
      <c r="O308" s="202" t="str">
        <f t="shared" si="2"/>
        <v/>
      </c>
      <c r="P308" s="199"/>
      <c r="Q308" s="199"/>
      <c r="R308" s="199"/>
      <c r="S308" s="199"/>
      <c r="T308" s="199"/>
      <c r="U308" s="199"/>
      <c r="V308" s="195"/>
      <c r="W308" s="192"/>
      <c r="X308" s="195"/>
      <c r="Y308" s="197"/>
      <c r="Z308" s="195"/>
      <c r="AA308" s="195"/>
      <c r="AB308" s="192"/>
      <c r="AC308" s="192"/>
      <c r="AD308" s="192"/>
    </row>
    <row r="309" spans="1:30" s="23" customFormat="1" hidden="1" x14ac:dyDescent="0.5">
      <c r="A309" s="29">
        <v>94</v>
      </c>
      <c r="B309" s="198"/>
      <c r="C309" s="192"/>
      <c r="D309" s="193"/>
      <c r="E309" s="192"/>
      <c r="F309" s="194"/>
      <c r="G309" s="194"/>
      <c r="H309" s="194"/>
      <c r="I309" s="194"/>
      <c r="J309" s="194"/>
      <c r="K309" s="194"/>
      <c r="L309" s="194"/>
      <c r="M309" s="194"/>
      <c r="N309" s="194"/>
      <c r="O309" s="202" t="str">
        <f t="shared" si="2"/>
        <v/>
      </c>
      <c r="P309" s="199"/>
      <c r="Q309" s="199"/>
      <c r="R309" s="199"/>
      <c r="S309" s="199"/>
      <c r="T309" s="199"/>
      <c r="U309" s="199"/>
      <c r="V309" s="195"/>
      <c r="W309" s="192"/>
      <c r="X309" s="195"/>
      <c r="Y309" s="197"/>
      <c r="Z309" s="195"/>
      <c r="AA309" s="195"/>
      <c r="AB309" s="192"/>
      <c r="AC309" s="192"/>
      <c r="AD309" s="192"/>
    </row>
    <row r="310" spans="1:30" s="23" customFormat="1" hidden="1" x14ac:dyDescent="0.5">
      <c r="A310" s="27">
        <v>95</v>
      </c>
      <c r="B310" s="198"/>
      <c r="C310" s="192"/>
      <c r="D310" s="193"/>
      <c r="E310" s="192"/>
      <c r="F310" s="194"/>
      <c r="G310" s="194"/>
      <c r="H310" s="194"/>
      <c r="I310" s="194"/>
      <c r="J310" s="194"/>
      <c r="K310" s="194"/>
      <c r="L310" s="194"/>
      <c r="M310" s="194"/>
      <c r="N310" s="194"/>
      <c r="O310" s="202" t="str">
        <f t="shared" si="2"/>
        <v/>
      </c>
      <c r="P310" s="199"/>
      <c r="Q310" s="199"/>
      <c r="R310" s="199"/>
      <c r="S310" s="199"/>
      <c r="T310" s="199"/>
      <c r="U310" s="199"/>
      <c r="V310" s="195"/>
      <c r="W310" s="192"/>
      <c r="X310" s="195"/>
      <c r="Y310" s="197"/>
      <c r="Z310" s="195"/>
      <c r="AA310" s="195"/>
      <c r="AB310" s="192"/>
      <c r="AC310" s="192"/>
      <c r="AD310" s="192"/>
    </row>
    <row r="311" spans="1:30" s="23" customFormat="1" hidden="1" x14ac:dyDescent="0.5">
      <c r="A311" s="29">
        <v>96</v>
      </c>
      <c r="B311" s="198"/>
      <c r="C311" s="192"/>
      <c r="D311" s="193"/>
      <c r="E311" s="192"/>
      <c r="F311" s="194"/>
      <c r="G311" s="194"/>
      <c r="H311" s="194"/>
      <c r="I311" s="194"/>
      <c r="J311" s="194"/>
      <c r="K311" s="194"/>
      <c r="L311" s="194"/>
      <c r="M311" s="194"/>
      <c r="N311" s="194"/>
      <c r="O311" s="202" t="str">
        <f t="shared" si="2"/>
        <v/>
      </c>
      <c r="P311" s="199"/>
      <c r="Q311" s="199"/>
      <c r="R311" s="199"/>
      <c r="S311" s="199"/>
      <c r="T311" s="199"/>
      <c r="U311" s="199"/>
      <c r="V311" s="195"/>
      <c r="W311" s="192"/>
      <c r="X311" s="195"/>
      <c r="Y311" s="197"/>
      <c r="Z311" s="195"/>
      <c r="AA311" s="195"/>
      <c r="AB311" s="192"/>
      <c r="AC311" s="192"/>
      <c r="AD311" s="192"/>
    </row>
    <row r="312" spans="1:30" s="23" customFormat="1" hidden="1" x14ac:dyDescent="0.5">
      <c r="A312" s="27">
        <v>97</v>
      </c>
      <c r="B312" s="198"/>
      <c r="C312" s="192"/>
      <c r="D312" s="193"/>
      <c r="E312" s="192"/>
      <c r="F312" s="194"/>
      <c r="G312" s="194"/>
      <c r="H312" s="194"/>
      <c r="I312" s="194"/>
      <c r="J312" s="194"/>
      <c r="K312" s="194"/>
      <c r="L312" s="194"/>
      <c r="M312" s="194"/>
      <c r="N312" s="194"/>
      <c r="O312" s="202" t="str">
        <f t="shared" ref="O312:O343" si="3">_xlfn.TEXTJOIN(", ", TRUE,
    IF(F312="Yes","การพัฒนาผลิตภัณฑ์ประกันภัย และการกำหนดเบี้ยประกันภัย",""),
    IF(G312="Yes","การเสนอขาย และการเก็บเบี้ยประกันภัย",""),
    IF(H312="Yes","การพิจารณารับประกันภัย",""),
    IF(I312="Yes","การประเมินสำรองประกันภัย",""),
    IF(J312="Yes","การบริหารจัดการค่าสินไหมทดแทน",""),
    IF(K312="Yes","การประกันภัยต่อ",""),
    IF(L312="Yes","การลงทุนประกอบธุรกิจอื่น",""),
    IF(M312="Yes","การบริหารสินทรัพย์และหนี้สิน",""),
    IF(N312="Yes","การใช้บริการจากบุคคลภายนอก","")
)</f>
        <v/>
      </c>
      <c r="P312" s="199"/>
      <c r="Q312" s="199"/>
      <c r="R312" s="199"/>
      <c r="S312" s="199"/>
      <c r="T312" s="199"/>
      <c r="U312" s="199"/>
      <c r="V312" s="195"/>
      <c r="W312" s="192"/>
      <c r="X312" s="195"/>
      <c r="Y312" s="197"/>
      <c r="Z312" s="195"/>
      <c r="AA312" s="195"/>
      <c r="AB312" s="192"/>
      <c r="AC312" s="192"/>
      <c r="AD312" s="192"/>
    </row>
    <row r="313" spans="1:30" s="23" customFormat="1" hidden="1" x14ac:dyDescent="0.5">
      <c r="A313" s="29">
        <v>98</v>
      </c>
      <c r="B313" s="198"/>
      <c r="C313" s="192"/>
      <c r="D313" s="193"/>
      <c r="E313" s="192"/>
      <c r="F313" s="194"/>
      <c r="G313" s="194"/>
      <c r="H313" s="194"/>
      <c r="I313" s="194"/>
      <c r="J313" s="194"/>
      <c r="K313" s="194"/>
      <c r="L313" s="194"/>
      <c r="M313" s="194"/>
      <c r="N313" s="194"/>
      <c r="O313" s="202" t="str">
        <f t="shared" si="3"/>
        <v/>
      </c>
      <c r="P313" s="199"/>
      <c r="Q313" s="199"/>
      <c r="R313" s="199"/>
      <c r="S313" s="199"/>
      <c r="T313" s="199"/>
      <c r="U313" s="199"/>
      <c r="V313" s="195"/>
      <c r="W313" s="192"/>
      <c r="X313" s="195"/>
      <c r="Y313" s="197"/>
      <c r="Z313" s="195"/>
      <c r="AA313" s="195"/>
      <c r="AB313" s="192"/>
      <c r="AC313" s="192"/>
      <c r="AD313" s="192"/>
    </row>
    <row r="314" spans="1:30" s="23" customFormat="1" hidden="1" x14ac:dyDescent="0.5">
      <c r="A314" s="27">
        <v>99</v>
      </c>
      <c r="B314" s="198"/>
      <c r="C314" s="192"/>
      <c r="D314" s="193"/>
      <c r="E314" s="192"/>
      <c r="F314" s="194"/>
      <c r="G314" s="194"/>
      <c r="H314" s="194"/>
      <c r="I314" s="194"/>
      <c r="J314" s="194"/>
      <c r="K314" s="194"/>
      <c r="L314" s="194"/>
      <c r="M314" s="194"/>
      <c r="N314" s="194"/>
      <c r="O314" s="202" t="str">
        <f t="shared" si="3"/>
        <v/>
      </c>
      <c r="P314" s="199"/>
      <c r="Q314" s="199"/>
      <c r="R314" s="199"/>
      <c r="S314" s="199"/>
      <c r="T314" s="199"/>
      <c r="U314" s="199"/>
      <c r="V314" s="195"/>
      <c r="W314" s="192"/>
      <c r="X314" s="195"/>
      <c r="Y314" s="197"/>
      <c r="Z314" s="195"/>
      <c r="AA314" s="195"/>
      <c r="AB314" s="192"/>
      <c r="AC314" s="192"/>
      <c r="AD314" s="192"/>
    </row>
    <row r="315" spans="1:30" s="23" customFormat="1" hidden="1" x14ac:dyDescent="0.5">
      <c r="A315" s="29">
        <v>100</v>
      </c>
      <c r="B315" s="198"/>
      <c r="C315" s="192"/>
      <c r="D315" s="193"/>
      <c r="E315" s="192"/>
      <c r="F315" s="194"/>
      <c r="G315" s="194"/>
      <c r="H315" s="194"/>
      <c r="I315" s="194"/>
      <c r="J315" s="194"/>
      <c r="K315" s="194"/>
      <c r="L315" s="194"/>
      <c r="M315" s="194"/>
      <c r="N315" s="194"/>
      <c r="O315" s="202" t="str">
        <f t="shared" si="3"/>
        <v/>
      </c>
      <c r="P315" s="199"/>
      <c r="Q315" s="199"/>
      <c r="R315" s="199"/>
      <c r="S315" s="199"/>
      <c r="T315" s="199"/>
      <c r="U315" s="199"/>
      <c r="V315" s="195"/>
      <c r="W315" s="192"/>
      <c r="X315" s="195"/>
      <c r="Y315" s="197"/>
      <c r="Z315" s="195"/>
      <c r="AA315" s="195"/>
      <c r="AB315" s="192"/>
      <c r="AC315" s="192"/>
      <c r="AD315" s="192"/>
    </row>
    <row r="316" spans="1:30" s="23" customFormat="1" hidden="1" x14ac:dyDescent="0.5">
      <c r="A316" s="27">
        <v>101</v>
      </c>
      <c r="B316" s="198"/>
      <c r="C316" s="192"/>
      <c r="D316" s="193"/>
      <c r="E316" s="192"/>
      <c r="F316" s="194"/>
      <c r="G316" s="194"/>
      <c r="H316" s="194"/>
      <c r="I316" s="194"/>
      <c r="J316" s="194"/>
      <c r="K316" s="194"/>
      <c r="L316" s="194"/>
      <c r="M316" s="194"/>
      <c r="N316" s="194"/>
      <c r="O316" s="202" t="str">
        <f t="shared" si="3"/>
        <v/>
      </c>
      <c r="P316" s="199"/>
      <c r="Q316" s="199"/>
      <c r="R316" s="199"/>
      <c r="S316" s="199"/>
      <c r="T316" s="199"/>
      <c r="U316" s="199"/>
      <c r="V316" s="195"/>
      <c r="W316" s="192"/>
      <c r="X316" s="195"/>
      <c r="Y316" s="197"/>
      <c r="Z316" s="195"/>
      <c r="AA316" s="195"/>
      <c r="AB316" s="192"/>
      <c r="AC316" s="192"/>
      <c r="AD316" s="192"/>
    </row>
    <row r="317" spans="1:30" s="23" customFormat="1" hidden="1" x14ac:dyDescent="0.5">
      <c r="A317" s="29">
        <v>102</v>
      </c>
      <c r="B317" s="198"/>
      <c r="C317" s="192"/>
      <c r="D317" s="193"/>
      <c r="E317" s="192"/>
      <c r="F317" s="194"/>
      <c r="G317" s="194"/>
      <c r="H317" s="194"/>
      <c r="I317" s="194"/>
      <c r="J317" s="194"/>
      <c r="K317" s="194"/>
      <c r="L317" s="194"/>
      <c r="M317" s="194"/>
      <c r="N317" s="194"/>
      <c r="O317" s="202" t="str">
        <f t="shared" si="3"/>
        <v/>
      </c>
      <c r="P317" s="199"/>
      <c r="Q317" s="199"/>
      <c r="R317" s="199"/>
      <c r="S317" s="199"/>
      <c r="T317" s="199"/>
      <c r="U317" s="199"/>
      <c r="V317" s="195"/>
      <c r="W317" s="192"/>
      <c r="X317" s="195"/>
      <c r="Y317" s="197"/>
      <c r="Z317" s="195"/>
      <c r="AA317" s="195"/>
      <c r="AB317" s="192"/>
      <c r="AC317" s="192"/>
      <c r="AD317" s="192"/>
    </row>
    <row r="318" spans="1:30" s="23" customFormat="1" hidden="1" x14ac:dyDescent="0.5">
      <c r="A318" s="27">
        <v>103</v>
      </c>
      <c r="B318" s="198"/>
      <c r="C318" s="192"/>
      <c r="D318" s="193"/>
      <c r="E318" s="192"/>
      <c r="F318" s="194"/>
      <c r="G318" s="194"/>
      <c r="H318" s="194"/>
      <c r="I318" s="194"/>
      <c r="J318" s="194"/>
      <c r="K318" s="194"/>
      <c r="L318" s="194"/>
      <c r="M318" s="194"/>
      <c r="N318" s="194"/>
      <c r="O318" s="202" t="str">
        <f t="shared" si="3"/>
        <v/>
      </c>
      <c r="P318" s="199"/>
      <c r="Q318" s="199"/>
      <c r="R318" s="199"/>
      <c r="S318" s="199"/>
      <c r="T318" s="199"/>
      <c r="U318" s="199"/>
      <c r="V318" s="195"/>
      <c r="W318" s="192"/>
      <c r="X318" s="195"/>
      <c r="Y318" s="197"/>
      <c r="Z318" s="195"/>
      <c r="AA318" s="195"/>
      <c r="AB318" s="192"/>
      <c r="AC318" s="192"/>
      <c r="AD318" s="192"/>
    </row>
    <row r="319" spans="1:30" s="23" customFormat="1" hidden="1" x14ac:dyDescent="0.5">
      <c r="A319" s="29">
        <v>104</v>
      </c>
      <c r="B319" s="198"/>
      <c r="C319" s="192"/>
      <c r="D319" s="193"/>
      <c r="E319" s="192"/>
      <c r="F319" s="194"/>
      <c r="G319" s="194"/>
      <c r="H319" s="194"/>
      <c r="I319" s="194"/>
      <c r="J319" s="194"/>
      <c r="K319" s="194"/>
      <c r="L319" s="194"/>
      <c r="M319" s="194"/>
      <c r="N319" s="194"/>
      <c r="O319" s="202" t="str">
        <f t="shared" si="3"/>
        <v/>
      </c>
      <c r="P319" s="199"/>
      <c r="Q319" s="199"/>
      <c r="R319" s="199"/>
      <c r="S319" s="199"/>
      <c r="T319" s="199"/>
      <c r="U319" s="199"/>
      <c r="V319" s="195"/>
      <c r="W319" s="192"/>
      <c r="X319" s="195"/>
      <c r="Y319" s="197"/>
      <c r="Z319" s="195"/>
      <c r="AA319" s="195"/>
      <c r="AB319" s="192"/>
      <c r="AC319" s="192"/>
      <c r="AD319" s="192"/>
    </row>
    <row r="320" spans="1:30" s="23" customFormat="1" hidden="1" x14ac:dyDescent="0.5">
      <c r="A320" s="27">
        <v>105</v>
      </c>
      <c r="B320" s="198"/>
      <c r="C320" s="192"/>
      <c r="D320" s="193"/>
      <c r="E320" s="192"/>
      <c r="F320" s="194"/>
      <c r="G320" s="194"/>
      <c r="H320" s="194"/>
      <c r="I320" s="194"/>
      <c r="J320" s="194"/>
      <c r="K320" s="194"/>
      <c r="L320" s="194"/>
      <c r="M320" s="194"/>
      <c r="N320" s="194"/>
      <c r="O320" s="202" t="str">
        <f t="shared" si="3"/>
        <v/>
      </c>
      <c r="P320" s="199"/>
      <c r="Q320" s="199"/>
      <c r="R320" s="199"/>
      <c r="S320" s="199"/>
      <c r="T320" s="199"/>
      <c r="U320" s="199"/>
      <c r="V320" s="195"/>
      <c r="W320" s="192"/>
      <c r="X320" s="195"/>
      <c r="Y320" s="197"/>
      <c r="Z320" s="195"/>
      <c r="AA320" s="195"/>
      <c r="AB320" s="192"/>
      <c r="AC320" s="192"/>
      <c r="AD320" s="192"/>
    </row>
    <row r="321" spans="1:30" s="23" customFormat="1" hidden="1" x14ac:dyDescent="0.5">
      <c r="A321" s="29">
        <v>106</v>
      </c>
      <c r="B321" s="198"/>
      <c r="C321" s="192"/>
      <c r="D321" s="193"/>
      <c r="E321" s="192"/>
      <c r="F321" s="194"/>
      <c r="G321" s="194"/>
      <c r="H321" s="194"/>
      <c r="I321" s="194"/>
      <c r="J321" s="194"/>
      <c r="K321" s="194"/>
      <c r="L321" s="194"/>
      <c r="M321" s="194"/>
      <c r="N321" s="194"/>
      <c r="O321" s="202" t="str">
        <f t="shared" si="3"/>
        <v/>
      </c>
      <c r="P321" s="199"/>
      <c r="Q321" s="199"/>
      <c r="R321" s="199"/>
      <c r="S321" s="199"/>
      <c r="T321" s="199"/>
      <c r="U321" s="199"/>
      <c r="V321" s="195"/>
      <c r="W321" s="192"/>
      <c r="X321" s="195"/>
      <c r="Y321" s="197"/>
      <c r="Z321" s="195"/>
      <c r="AA321" s="195"/>
      <c r="AB321" s="192"/>
      <c r="AC321" s="192"/>
      <c r="AD321" s="192"/>
    </row>
    <row r="322" spans="1:30" s="23" customFormat="1" hidden="1" x14ac:dyDescent="0.5">
      <c r="A322" s="27">
        <v>107</v>
      </c>
      <c r="B322" s="198"/>
      <c r="C322" s="192"/>
      <c r="D322" s="193"/>
      <c r="E322" s="192"/>
      <c r="F322" s="194"/>
      <c r="G322" s="194"/>
      <c r="H322" s="194"/>
      <c r="I322" s="194"/>
      <c r="J322" s="194"/>
      <c r="K322" s="194"/>
      <c r="L322" s="194"/>
      <c r="M322" s="194"/>
      <c r="N322" s="194"/>
      <c r="O322" s="202" t="str">
        <f t="shared" si="3"/>
        <v/>
      </c>
      <c r="P322" s="199"/>
      <c r="Q322" s="199"/>
      <c r="R322" s="199"/>
      <c r="S322" s="199"/>
      <c r="T322" s="199"/>
      <c r="U322" s="199"/>
      <c r="V322" s="195"/>
      <c r="W322" s="192"/>
      <c r="X322" s="195"/>
      <c r="Y322" s="197"/>
      <c r="Z322" s="195"/>
      <c r="AA322" s="195"/>
      <c r="AB322" s="192"/>
      <c r="AC322" s="192"/>
      <c r="AD322" s="192"/>
    </row>
    <row r="323" spans="1:30" s="23" customFormat="1" hidden="1" x14ac:dyDescent="0.5">
      <c r="A323" s="29">
        <v>108</v>
      </c>
      <c r="B323" s="198"/>
      <c r="C323" s="192"/>
      <c r="D323" s="193"/>
      <c r="E323" s="192"/>
      <c r="F323" s="194"/>
      <c r="G323" s="194"/>
      <c r="H323" s="194"/>
      <c r="I323" s="194"/>
      <c r="J323" s="194"/>
      <c r="K323" s="194"/>
      <c r="L323" s="194"/>
      <c r="M323" s="194"/>
      <c r="N323" s="194"/>
      <c r="O323" s="202" t="str">
        <f t="shared" si="3"/>
        <v/>
      </c>
      <c r="P323" s="199"/>
      <c r="Q323" s="199"/>
      <c r="R323" s="199"/>
      <c r="S323" s="199"/>
      <c r="T323" s="199"/>
      <c r="U323" s="199"/>
      <c r="V323" s="195"/>
      <c r="W323" s="192"/>
      <c r="X323" s="195"/>
      <c r="Y323" s="197"/>
      <c r="Z323" s="195"/>
      <c r="AA323" s="195"/>
      <c r="AB323" s="192"/>
      <c r="AC323" s="192"/>
      <c r="AD323" s="192"/>
    </row>
    <row r="324" spans="1:30" s="23" customFormat="1" hidden="1" x14ac:dyDescent="0.5">
      <c r="A324" s="27">
        <v>109</v>
      </c>
      <c r="B324" s="198"/>
      <c r="C324" s="192"/>
      <c r="D324" s="193"/>
      <c r="E324" s="192"/>
      <c r="F324" s="194"/>
      <c r="G324" s="194"/>
      <c r="H324" s="194"/>
      <c r="I324" s="194"/>
      <c r="J324" s="194"/>
      <c r="K324" s="194"/>
      <c r="L324" s="194"/>
      <c r="M324" s="194"/>
      <c r="N324" s="194"/>
      <c r="O324" s="202" t="str">
        <f t="shared" si="3"/>
        <v/>
      </c>
      <c r="P324" s="199"/>
      <c r="Q324" s="199"/>
      <c r="R324" s="199"/>
      <c r="S324" s="199"/>
      <c r="T324" s="199"/>
      <c r="U324" s="199"/>
      <c r="V324" s="195"/>
      <c r="W324" s="192"/>
      <c r="X324" s="195"/>
      <c r="Y324" s="197"/>
      <c r="Z324" s="195"/>
      <c r="AA324" s="195"/>
      <c r="AB324" s="192"/>
      <c r="AC324" s="192"/>
      <c r="AD324" s="192"/>
    </row>
    <row r="325" spans="1:30" s="23" customFormat="1" hidden="1" x14ac:dyDescent="0.5">
      <c r="A325" s="29">
        <v>110</v>
      </c>
      <c r="B325" s="198"/>
      <c r="C325" s="192"/>
      <c r="D325" s="193"/>
      <c r="E325" s="192"/>
      <c r="F325" s="194"/>
      <c r="G325" s="194"/>
      <c r="H325" s="194"/>
      <c r="I325" s="194"/>
      <c r="J325" s="194"/>
      <c r="K325" s="194"/>
      <c r="L325" s="194"/>
      <c r="M325" s="194"/>
      <c r="N325" s="194"/>
      <c r="O325" s="202" t="str">
        <f t="shared" si="3"/>
        <v/>
      </c>
      <c r="P325" s="199"/>
      <c r="Q325" s="199"/>
      <c r="R325" s="199"/>
      <c r="S325" s="199"/>
      <c r="T325" s="199"/>
      <c r="U325" s="199"/>
      <c r="V325" s="195"/>
      <c r="W325" s="192"/>
      <c r="X325" s="195"/>
      <c r="Y325" s="197"/>
      <c r="Z325" s="195"/>
      <c r="AA325" s="195"/>
      <c r="AB325" s="192"/>
      <c r="AC325" s="192"/>
      <c r="AD325" s="192"/>
    </row>
    <row r="326" spans="1:30" s="23" customFormat="1" hidden="1" x14ac:dyDescent="0.5">
      <c r="A326" s="27">
        <v>111</v>
      </c>
      <c r="B326" s="198"/>
      <c r="C326" s="192"/>
      <c r="D326" s="193"/>
      <c r="E326" s="192"/>
      <c r="F326" s="194"/>
      <c r="G326" s="194"/>
      <c r="H326" s="194"/>
      <c r="I326" s="194"/>
      <c r="J326" s="194"/>
      <c r="K326" s="194"/>
      <c r="L326" s="194"/>
      <c r="M326" s="194"/>
      <c r="N326" s="194"/>
      <c r="O326" s="202" t="str">
        <f t="shared" si="3"/>
        <v/>
      </c>
      <c r="P326" s="199"/>
      <c r="Q326" s="199"/>
      <c r="R326" s="199"/>
      <c r="S326" s="199"/>
      <c r="T326" s="199"/>
      <c r="U326" s="199"/>
      <c r="V326" s="195"/>
      <c r="W326" s="192"/>
      <c r="X326" s="195"/>
      <c r="Y326" s="197"/>
      <c r="Z326" s="195"/>
      <c r="AA326" s="195"/>
      <c r="AB326" s="192"/>
      <c r="AC326" s="192"/>
      <c r="AD326" s="192"/>
    </row>
    <row r="327" spans="1:30" s="23" customFormat="1" hidden="1" x14ac:dyDescent="0.5">
      <c r="A327" s="29">
        <v>112</v>
      </c>
      <c r="B327" s="198"/>
      <c r="C327" s="192"/>
      <c r="D327" s="193"/>
      <c r="E327" s="192"/>
      <c r="F327" s="194"/>
      <c r="G327" s="194"/>
      <c r="H327" s="194"/>
      <c r="I327" s="194"/>
      <c r="J327" s="194"/>
      <c r="K327" s="194"/>
      <c r="L327" s="194"/>
      <c r="M327" s="194"/>
      <c r="N327" s="194"/>
      <c r="O327" s="202" t="str">
        <f t="shared" si="3"/>
        <v/>
      </c>
      <c r="P327" s="199"/>
      <c r="Q327" s="199"/>
      <c r="R327" s="199"/>
      <c r="S327" s="199"/>
      <c r="T327" s="199"/>
      <c r="U327" s="199"/>
      <c r="V327" s="195"/>
      <c r="W327" s="192"/>
      <c r="X327" s="195"/>
      <c r="Y327" s="197"/>
      <c r="Z327" s="195"/>
      <c r="AA327" s="195"/>
      <c r="AB327" s="192"/>
      <c r="AC327" s="192"/>
      <c r="AD327" s="192"/>
    </row>
    <row r="328" spans="1:30" s="23" customFormat="1" hidden="1" x14ac:dyDescent="0.5">
      <c r="A328" s="27">
        <v>113</v>
      </c>
      <c r="B328" s="198"/>
      <c r="C328" s="192"/>
      <c r="D328" s="193"/>
      <c r="E328" s="192"/>
      <c r="F328" s="194"/>
      <c r="G328" s="194"/>
      <c r="H328" s="194"/>
      <c r="I328" s="194"/>
      <c r="J328" s="194"/>
      <c r="K328" s="194"/>
      <c r="L328" s="194"/>
      <c r="M328" s="194"/>
      <c r="N328" s="194"/>
      <c r="O328" s="202" t="str">
        <f t="shared" si="3"/>
        <v/>
      </c>
      <c r="P328" s="199"/>
      <c r="Q328" s="199"/>
      <c r="R328" s="199"/>
      <c r="S328" s="199"/>
      <c r="T328" s="199"/>
      <c r="U328" s="199"/>
      <c r="V328" s="195"/>
      <c r="W328" s="192"/>
      <c r="X328" s="195"/>
      <c r="Y328" s="197"/>
      <c r="Z328" s="195"/>
      <c r="AA328" s="195"/>
      <c r="AB328" s="192"/>
      <c r="AC328" s="192"/>
      <c r="AD328" s="192"/>
    </row>
    <row r="329" spans="1:30" s="23" customFormat="1" hidden="1" x14ac:dyDescent="0.5">
      <c r="A329" s="29">
        <v>114</v>
      </c>
      <c r="B329" s="198"/>
      <c r="C329" s="192"/>
      <c r="D329" s="193"/>
      <c r="E329" s="192"/>
      <c r="F329" s="194"/>
      <c r="G329" s="194"/>
      <c r="H329" s="194"/>
      <c r="I329" s="194"/>
      <c r="J329" s="194"/>
      <c r="K329" s="194"/>
      <c r="L329" s="194"/>
      <c r="M329" s="194"/>
      <c r="N329" s="194"/>
      <c r="O329" s="202" t="str">
        <f t="shared" si="3"/>
        <v/>
      </c>
      <c r="P329" s="199"/>
      <c r="Q329" s="199"/>
      <c r="R329" s="199"/>
      <c r="S329" s="199"/>
      <c r="T329" s="199"/>
      <c r="U329" s="199"/>
      <c r="V329" s="195"/>
      <c r="W329" s="192"/>
      <c r="X329" s="195"/>
      <c r="Y329" s="197"/>
      <c r="Z329" s="195"/>
      <c r="AA329" s="195"/>
      <c r="AB329" s="192"/>
      <c r="AC329" s="192"/>
      <c r="AD329" s="192"/>
    </row>
    <row r="330" spans="1:30" s="23" customFormat="1" hidden="1" x14ac:dyDescent="0.5">
      <c r="A330" s="27">
        <v>115</v>
      </c>
      <c r="B330" s="198"/>
      <c r="C330" s="192"/>
      <c r="D330" s="193"/>
      <c r="E330" s="192"/>
      <c r="F330" s="194"/>
      <c r="G330" s="194"/>
      <c r="H330" s="194"/>
      <c r="I330" s="194"/>
      <c r="J330" s="194"/>
      <c r="K330" s="194"/>
      <c r="L330" s="194"/>
      <c r="M330" s="194"/>
      <c r="N330" s="194"/>
      <c r="O330" s="202" t="str">
        <f t="shared" si="3"/>
        <v/>
      </c>
      <c r="P330" s="199"/>
      <c r="Q330" s="199"/>
      <c r="R330" s="199"/>
      <c r="S330" s="199"/>
      <c r="T330" s="199"/>
      <c r="U330" s="199"/>
      <c r="V330" s="195"/>
      <c r="W330" s="192"/>
      <c r="X330" s="195"/>
      <c r="Y330" s="197"/>
      <c r="Z330" s="195"/>
      <c r="AA330" s="195"/>
      <c r="AB330" s="192"/>
      <c r="AC330" s="192"/>
      <c r="AD330" s="192"/>
    </row>
    <row r="331" spans="1:30" s="23" customFormat="1" hidden="1" x14ac:dyDescent="0.5">
      <c r="A331" s="29">
        <v>116</v>
      </c>
      <c r="B331" s="198"/>
      <c r="C331" s="192"/>
      <c r="D331" s="193"/>
      <c r="E331" s="192"/>
      <c r="F331" s="194"/>
      <c r="G331" s="194"/>
      <c r="H331" s="194"/>
      <c r="I331" s="194"/>
      <c r="J331" s="194"/>
      <c r="K331" s="194"/>
      <c r="L331" s="194"/>
      <c r="M331" s="194"/>
      <c r="N331" s="194"/>
      <c r="O331" s="202" t="str">
        <f t="shared" si="3"/>
        <v/>
      </c>
      <c r="P331" s="199"/>
      <c r="Q331" s="199"/>
      <c r="R331" s="199"/>
      <c r="S331" s="199"/>
      <c r="T331" s="199"/>
      <c r="U331" s="199"/>
      <c r="V331" s="195"/>
      <c r="W331" s="192"/>
      <c r="X331" s="195"/>
      <c r="Y331" s="197"/>
      <c r="Z331" s="195"/>
      <c r="AA331" s="195"/>
      <c r="AB331" s="192"/>
      <c r="AC331" s="192"/>
      <c r="AD331" s="192"/>
    </row>
    <row r="332" spans="1:30" s="23" customFormat="1" hidden="1" x14ac:dyDescent="0.5">
      <c r="A332" s="27">
        <v>117</v>
      </c>
      <c r="B332" s="198"/>
      <c r="C332" s="192"/>
      <c r="D332" s="193"/>
      <c r="E332" s="192"/>
      <c r="F332" s="194"/>
      <c r="G332" s="194"/>
      <c r="H332" s="194"/>
      <c r="I332" s="194"/>
      <c r="J332" s="194"/>
      <c r="K332" s="194"/>
      <c r="L332" s="194"/>
      <c r="M332" s="194"/>
      <c r="N332" s="194"/>
      <c r="O332" s="202" t="str">
        <f t="shared" si="3"/>
        <v/>
      </c>
      <c r="P332" s="199"/>
      <c r="Q332" s="199"/>
      <c r="R332" s="199"/>
      <c r="S332" s="199"/>
      <c r="T332" s="199"/>
      <c r="U332" s="199"/>
      <c r="V332" s="195"/>
      <c r="W332" s="192"/>
      <c r="X332" s="195"/>
      <c r="Y332" s="197"/>
      <c r="Z332" s="195"/>
      <c r="AA332" s="195"/>
      <c r="AB332" s="192"/>
      <c r="AC332" s="192"/>
      <c r="AD332" s="192"/>
    </row>
    <row r="333" spans="1:30" s="23" customFormat="1" hidden="1" x14ac:dyDescent="0.5">
      <c r="A333" s="29">
        <v>118</v>
      </c>
      <c r="B333" s="198"/>
      <c r="C333" s="192"/>
      <c r="D333" s="193"/>
      <c r="E333" s="192"/>
      <c r="F333" s="194"/>
      <c r="G333" s="194"/>
      <c r="H333" s="194"/>
      <c r="I333" s="194"/>
      <c r="J333" s="194"/>
      <c r="K333" s="194"/>
      <c r="L333" s="194"/>
      <c r="M333" s="194"/>
      <c r="N333" s="194"/>
      <c r="O333" s="202" t="str">
        <f t="shared" si="3"/>
        <v/>
      </c>
      <c r="P333" s="199"/>
      <c r="Q333" s="199"/>
      <c r="R333" s="199"/>
      <c r="S333" s="199"/>
      <c r="T333" s="199"/>
      <c r="U333" s="199"/>
      <c r="V333" s="195"/>
      <c r="W333" s="192"/>
      <c r="X333" s="195"/>
      <c r="Y333" s="197"/>
      <c r="Z333" s="195"/>
      <c r="AA333" s="195"/>
      <c r="AB333" s="192"/>
      <c r="AC333" s="192"/>
      <c r="AD333" s="192"/>
    </row>
    <row r="334" spans="1:30" s="23" customFormat="1" hidden="1" x14ac:dyDescent="0.5">
      <c r="A334" s="27">
        <v>119</v>
      </c>
      <c r="B334" s="198"/>
      <c r="C334" s="192"/>
      <c r="D334" s="193"/>
      <c r="E334" s="192"/>
      <c r="F334" s="194"/>
      <c r="G334" s="194"/>
      <c r="H334" s="194"/>
      <c r="I334" s="194"/>
      <c r="J334" s="194"/>
      <c r="K334" s="194"/>
      <c r="L334" s="194"/>
      <c r="M334" s="194"/>
      <c r="N334" s="194"/>
      <c r="O334" s="202" t="str">
        <f t="shared" si="3"/>
        <v/>
      </c>
      <c r="P334" s="199"/>
      <c r="Q334" s="199"/>
      <c r="R334" s="199"/>
      <c r="S334" s="199"/>
      <c r="T334" s="199"/>
      <c r="U334" s="199"/>
      <c r="V334" s="195"/>
      <c r="W334" s="192"/>
      <c r="X334" s="195"/>
      <c r="Y334" s="197"/>
      <c r="Z334" s="195"/>
      <c r="AA334" s="195"/>
      <c r="AB334" s="192"/>
      <c r="AC334" s="192"/>
      <c r="AD334" s="192"/>
    </row>
    <row r="335" spans="1:30" s="23" customFormat="1" hidden="1" x14ac:dyDescent="0.5">
      <c r="A335" s="29">
        <v>120</v>
      </c>
      <c r="B335" s="198"/>
      <c r="C335" s="192"/>
      <c r="D335" s="193"/>
      <c r="E335" s="192"/>
      <c r="F335" s="194"/>
      <c r="G335" s="194"/>
      <c r="H335" s="194"/>
      <c r="I335" s="194"/>
      <c r="J335" s="194"/>
      <c r="K335" s="194"/>
      <c r="L335" s="194"/>
      <c r="M335" s="194"/>
      <c r="N335" s="194"/>
      <c r="O335" s="202" t="str">
        <f t="shared" si="3"/>
        <v/>
      </c>
      <c r="P335" s="199"/>
      <c r="Q335" s="199"/>
      <c r="R335" s="199"/>
      <c r="S335" s="199"/>
      <c r="T335" s="199"/>
      <c r="U335" s="199"/>
      <c r="V335" s="195"/>
      <c r="W335" s="192"/>
      <c r="X335" s="195"/>
      <c r="Y335" s="197"/>
      <c r="Z335" s="195"/>
      <c r="AA335" s="195"/>
      <c r="AB335" s="192"/>
      <c r="AC335" s="192"/>
      <c r="AD335" s="192"/>
    </row>
    <row r="336" spans="1:30" s="23" customFormat="1" hidden="1" x14ac:dyDescent="0.5">
      <c r="A336" s="27">
        <v>121</v>
      </c>
      <c r="B336" s="198"/>
      <c r="C336" s="192"/>
      <c r="D336" s="193"/>
      <c r="E336" s="192"/>
      <c r="F336" s="194"/>
      <c r="G336" s="194"/>
      <c r="H336" s="194"/>
      <c r="I336" s="194"/>
      <c r="J336" s="194"/>
      <c r="K336" s="194"/>
      <c r="L336" s="194"/>
      <c r="M336" s="194"/>
      <c r="N336" s="194"/>
      <c r="O336" s="202" t="str">
        <f t="shared" si="3"/>
        <v/>
      </c>
      <c r="P336" s="199"/>
      <c r="Q336" s="199"/>
      <c r="R336" s="199"/>
      <c r="S336" s="199"/>
      <c r="T336" s="199"/>
      <c r="U336" s="199"/>
      <c r="V336" s="195"/>
      <c r="W336" s="192"/>
      <c r="X336" s="195"/>
      <c r="Y336" s="197"/>
      <c r="Z336" s="195"/>
      <c r="AA336" s="195"/>
      <c r="AB336" s="192"/>
      <c r="AC336" s="192"/>
      <c r="AD336" s="192"/>
    </row>
    <row r="337" spans="1:30" s="23" customFormat="1" hidden="1" x14ac:dyDescent="0.5">
      <c r="A337" s="29">
        <v>122</v>
      </c>
      <c r="B337" s="198"/>
      <c r="C337" s="192"/>
      <c r="D337" s="193"/>
      <c r="E337" s="192"/>
      <c r="F337" s="194"/>
      <c r="G337" s="194"/>
      <c r="H337" s="194"/>
      <c r="I337" s="194"/>
      <c r="J337" s="194"/>
      <c r="K337" s="194"/>
      <c r="L337" s="194"/>
      <c r="M337" s="194"/>
      <c r="N337" s="194"/>
      <c r="O337" s="202" t="str">
        <f t="shared" si="3"/>
        <v/>
      </c>
      <c r="P337" s="199"/>
      <c r="Q337" s="199"/>
      <c r="R337" s="199"/>
      <c r="S337" s="199"/>
      <c r="T337" s="199"/>
      <c r="U337" s="199"/>
      <c r="V337" s="195"/>
      <c r="W337" s="192"/>
      <c r="X337" s="195"/>
      <c r="Y337" s="197"/>
      <c r="Z337" s="195"/>
      <c r="AA337" s="195"/>
      <c r="AB337" s="192"/>
      <c r="AC337" s="192"/>
      <c r="AD337" s="192"/>
    </row>
    <row r="338" spans="1:30" s="23" customFormat="1" hidden="1" x14ac:dyDescent="0.5">
      <c r="A338" s="27">
        <v>123</v>
      </c>
      <c r="B338" s="198"/>
      <c r="C338" s="192"/>
      <c r="D338" s="193"/>
      <c r="E338" s="192"/>
      <c r="F338" s="194"/>
      <c r="G338" s="194"/>
      <c r="H338" s="194"/>
      <c r="I338" s="194"/>
      <c r="J338" s="194"/>
      <c r="K338" s="194"/>
      <c r="L338" s="194"/>
      <c r="M338" s="194"/>
      <c r="N338" s="194"/>
      <c r="O338" s="202" t="str">
        <f t="shared" si="3"/>
        <v/>
      </c>
      <c r="P338" s="199"/>
      <c r="Q338" s="199"/>
      <c r="R338" s="199"/>
      <c r="S338" s="199"/>
      <c r="T338" s="199"/>
      <c r="U338" s="199"/>
      <c r="V338" s="195"/>
      <c r="W338" s="192"/>
      <c r="X338" s="195"/>
      <c r="Y338" s="197"/>
      <c r="Z338" s="195"/>
      <c r="AA338" s="195"/>
      <c r="AB338" s="192"/>
      <c r="AC338" s="192"/>
      <c r="AD338" s="192"/>
    </row>
    <row r="339" spans="1:30" s="23" customFormat="1" hidden="1" x14ac:dyDescent="0.5">
      <c r="A339" s="29">
        <v>124</v>
      </c>
      <c r="B339" s="198"/>
      <c r="C339" s="192"/>
      <c r="D339" s="193"/>
      <c r="E339" s="192"/>
      <c r="F339" s="194"/>
      <c r="G339" s="194"/>
      <c r="H339" s="194"/>
      <c r="I339" s="194"/>
      <c r="J339" s="194"/>
      <c r="K339" s="194"/>
      <c r="L339" s="194"/>
      <c r="M339" s="194"/>
      <c r="N339" s="194"/>
      <c r="O339" s="202" t="str">
        <f t="shared" si="3"/>
        <v/>
      </c>
      <c r="P339" s="199"/>
      <c r="Q339" s="199"/>
      <c r="R339" s="199"/>
      <c r="S339" s="199"/>
      <c r="T339" s="199"/>
      <c r="U339" s="199"/>
      <c r="V339" s="195"/>
      <c r="W339" s="192"/>
      <c r="X339" s="195"/>
      <c r="Y339" s="197"/>
      <c r="Z339" s="195"/>
      <c r="AA339" s="195"/>
      <c r="AB339" s="192"/>
      <c r="AC339" s="192"/>
      <c r="AD339" s="192"/>
    </row>
    <row r="340" spans="1:30" s="23" customFormat="1" hidden="1" x14ac:dyDescent="0.5">
      <c r="A340" s="27">
        <v>125</v>
      </c>
      <c r="B340" s="198"/>
      <c r="C340" s="192"/>
      <c r="D340" s="193"/>
      <c r="E340" s="192"/>
      <c r="F340" s="194"/>
      <c r="G340" s="194"/>
      <c r="H340" s="194"/>
      <c r="I340" s="194"/>
      <c r="J340" s="194"/>
      <c r="K340" s="194"/>
      <c r="L340" s="194"/>
      <c r="M340" s="194"/>
      <c r="N340" s="194"/>
      <c r="O340" s="202" t="str">
        <f t="shared" si="3"/>
        <v/>
      </c>
      <c r="P340" s="199"/>
      <c r="Q340" s="199"/>
      <c r="R340" s="199"/>
      <c r="S340" s="199"/>
      <c r="T340" s="199"/>
      <c r="U340" s="194"/>
      <c r="V340" s="196"/>
      <c r="W340" s="192"/>
      <c r="X340" s="196"/>
      <c r="Y340" s="197"/>
      <c r="Z340" s="196"/>
      <c r="AA340" s="196"/>
      <c r="AB340" s="192"/>
      <c r="AC340" s="192"/>
      <c r="AD340" s="192"/>
    </row>
    <row r="341" spans="1:30" s="22" customFormat="1" hidden="1" x14ac:dyDescent="0.5">
      <c r="A341" s="29">
        <v>126</v>
      </c>
      <c r="B341" s="191"/>
      <c r="C341" s="192"/>
      <c r="D341" s="193"/>
      <c r="E341" s="192"/>
      <c r="F341" s="194"/>
      <c r="G341" s="194"/>
      <c r="H341" s="194"/>
      <c r="I341" s="194"/>
      <c r="J341" s="194"/>
      <c r="K341" s="194"/>
      <c r="L341" s="194"/>
      <c r="M341" s="194"/>
      <c r="N341" s="194"/>
      <c r="O341" s="202" t="str">
        <f t="shared" si="3"/>
        <v/>
      </c>
      <c r="P341" s="194"/>
      <c r="Q341" s="194"/>
      <c r="R341" s="194"/>
      <c r="S341" s="194"/>
      <c r="T341" s="194"/>
      <c r="U341" s="194"/>
      <c r="V341" s="195"/>
      <c r="W341" s="192"/>
      <c r="X341" s="196"/>
      <c r="Y341" s="197"/>
      <c r="Z341" s="196"/>
      <c r="AA341" s="196"/>
      <c r="AB341" s="192"/>
      <c r="AC341" s="192"/>
      <c r="AD341" s="192"/>
    </row>
    <row r="342" spans="1:30" s="23" customFormat="1" hidden="1" x14ac:dyDescent="0.5">
      <c r="A342" s="27">
        <v>127</v>
      </c>
      <c r="B342" s="198"/>
      <c r="C342" s="192"/>
      <c r="D342" s="193"/>
      <c r="E342" s="192"/>
      <c r="F342" s="194"/>
      <c r="G342" s="194"/>
      <c r="H342" s="194"/>
      <c r="I342" s="194"/>
      <c r="J342" s="194"/>
      <c r="K342" s="194"/>
      <c r="L342" s="194"/>
      <c r="M342" s="194"/>
      <c r="N342" s="194"/>
      <c r="O342" s="202" t="str">
        <f t="shared" si="3"/>
        <v/>
      </c>
      <c r="P342" s="199"/>
      <c r="Q342" s="199"/>
      <c r="R342" s="199"/>
      <c r="S342" s="199"/>
      <c r="T342" s="199"/>
      <c r="U342" s="199"/>
      <c r="V342" s="195"/>
      <c r="W342" s="192"/>
      <c r="X342" s="196"/>
      <c r="Y342" s="197"/>
      <c r="Z342" s="196"/>
      <c r="AA342" s="196"/>
      <c r="AB342" s="192"/>
      <c r="AC342" s="192"/>
      <c r="AD342" s="192"/>
    </row>
    <row r="343" spans="1:30" s="22" customFormat="1" hidden="1" x14ac:dyDescent="0.5">
      <c r="A343" s="29">
        <v>128</v>
      </c>
      <c r="B343" s="191"/>
      <c r="C343" s="192"/>
      <c r="D343" s="193"/>
      <c r="E343" s="192"/>
      <c r="F343" s="194"/>
      <c r="G343" s="194"/>
      <c r="H343" s="194"/>
      <c r="I343" s="194"/>
      <c r="J343" s="194"/>
      <c r="K343" s="194"/>
      <c r="L343" s="194"/>
      <c r="M343" s="194"/>
      <c r="N343" s="194"/>
      <c r="O343" s="202" t="str">
        <f t="shared" si="3"/>
        <v/>
      </c>
      <c r="P343" s="194"/>
      <c r="Q343" s="194"/>
      <c r="R343" s="194"/>
      <c r="S343" s="194"/>
      <c r="T343" s="194"/>
      <c r="U343" s="194"/>
      <c r="V343" s="195"/>
      <c r="W343" s="192"/>
      <c r="X343" s="196"/>
      <c r="Y343" s="197"/>
      <c r="Z343" s="196"/>
      <c r="AA343" s="196"/>
      <c r="AB343" s="192"/>
      <c r="AC343" s="192"/>
      <c r="AD343" s="192"/>
    </row>
    <row r="344" spans="1:30" s="22" customFormat="1" hidden="1" x14ac:dyDescent="0.2">
      <c r="A344" s="27">
        <v>129</v>
      </c>
      <c r="B344" s="191"/>
      <c r="C344" s="192"/>
      <c r="D344" s="193"/>
      <c r="E344" s="192"/>
      <c r="F344" s="194"/>
      <c r="G344" s="194"/>
      <c r="H344" s="194"/>
      <c r="I344" s="194"/>
      <c r="J344" s="194"/>
      <c r="K344" s="194"/>
      <c r="L344" s="194"/>
      <c r="M344" s="194"/>
      <c r="N344" s="194"/>
      <c r="O344" s="202" t="str">
        <f t="shared" ref="O344:O407" si="4">_xlfn.TEXTJOIN(", ", TRUE,
    IF(F344="Yes","การพัฒนาผลิตภัณฑ์ประกันภัย และการกำหนดเบี้ยประกันภัย",""),
    IF(G344="Yes","การเสนอขาย และการเก็บเบี้ยประกันภัย",""),
    IF(H344="Yes","การพิจารณารับประกันภัย",""),
    IF(I344="Yes","การประเมินสำรองประกันภัย",""),
    IF(J344="Yes","การบริหารจัดการค่าสินไหมทดแทน",""),
    IF(K344="Yes","การประกันภัยต่อ",""),
    IF(L344="Yes","การลงทุนประกอบธุรกิจอื่น",""),
    IF(M344="Yes","การบริหารสินทรัพย์และหนี้สิน",""),
    IF(N344="Yes","การใช้บริการจากบุคคลภายนอก","")
)</f>
        <v/>
      </c>
      <c r="P344" s="194"/>
      <c r="Q344" s="194"/>
      <c r="R344" s="194"/>
      <c r="S344" s="194"/>
      <c r="T344" s="194"/>
      <c r="U344" s="194"/>
      <c r="V344" s="195"/>
      <c r="W344" s="192"/>
      <c r="X344" s="196"/>
      <c r="Y344" s="197"/>
      <c r="Z344" s="196"/>
      <c r="AA344" s="196"/>
      <c r="AB344" s="192"/>
      <c r="AC344" s="192"/>
      <c r="AD344" s="192"/>
    </row>
    <row r="345" spans="1:30" s="23" customFormat="1" hidden="1" x14ac:dyDescent="0.5">
      <c r="A345" s="29">
        <v>130</v>
      </c>
      <c r="B345" s="198"/>
      <c r="C345" s="192"/>
      <c r="D345" s="193"/>
      <c r="E345" s="192"/>
      <c r="F345" s="194"/>
      <c r="G345" s="194"/>
      <c r="H345" s="194"/>
      <c r="I345" s="194"/>
      <c r="J345" s="194"/>
      <c r="K345" s="194"/>
      <c r="L345" s="194"/>
      <c r="M345" s="194"/>
      <c r="N345" s="194"/>
      <c r="O345" s="202" t="str">
        <f t="shared" si="4"/>
        <v/>
      </c>
      <c r="P345" s="199"/>
      <c r="Q345" s="199"/>
      <c r="R345" s="199"/>
      <c r="S345" s="199"/>
      <c r="T345" s="199"/>
      <c r="U345" s="199"/>
      <c r="V345" s="195"/>
      <c r="W345" s="192"/>
      <c r="X345" s="196"/>
      <c r="Y345" s="197"/>
      <c r="Z345" s="196"/>
      <c r="AA345" s="196"/>
      <c r="AB345" s="192"/>
      <c r="AC345" s="192"/>
      <c r="AD345" s="192"/>
    </row>
    <row r="346" spans="1:30" s="22" customFormat="1" hidden="1" x14ac:dyDescent="0.2">
      <c r="A346" s="27">
        <v>131</v>
      </c>
      <c r="B346" s="191"/>
      <c r="C346" s="192"/>
      <c r="D346" s="193"/>
      <c r="E346" s="192"/>
      <c r="F346" s="194"/>
      <c r="G346" s="194"/>
      <c r="H346" s="194"/>
      <c r="I346" s="194"/>
      <c r="J346" s="194"/>
      <c r="K346" s="194"/>
      <c r="L346" s="194"/>
      <c r="M346" s="194"/>
      <c r="N346" s="194"/>
      <c r="O346" s="202" t="str">
        <f t="shared" si="4"/>
        <v/>
      </c>
      <c r="P346" s="194"/>
      <c r="Q346" s="194"/>
      <c r="R346" s="194"/>
      <c r="S346" s="194"/>
      <c r="T346" s="194"/>
      <c r="U346" s="194"/>
      <c r="V346" s="195"/>
      <c r="W346" s="192"/>
      <c r="X346" s="196"/>
      <c r="Y346" s="197"/>
      <c r="Z346" s="196"/>
      <c r="AA346" s="196"/>
      <c r="AB346" s="192"/>
      <c r="AC346" s="192"/>
      <c r="AD346" s="192"/>
    </row>
    <row r="347" spans="1:30" s="23" customFormat="1" hidden="1" x14ac:dyDescent="0.5">
      <c r="A347" s="29">
        <v>132</v>
      </c>
      <c r="B347" s="198"/>
      <c r="C347" s="192"/>
      <c r="D347" s="193"/>
      <c r="E347" s="192"/>
      <c r="F347" s="194"/>
      <c r="G347" s="194"/>
      <c r="H347" s="194"/>
      <c r="I347" s="194"/>
      <c r="J347" s="194"/>
      <c r="K347" s="194"/>
      <c r="L347" s="194"/>
      <c r="M347" s="194"/>
      <c r="N347" s="194"/>
      <c r="O347" s="202" t="str">
        <f t="shared" si="4"/>
        <v/>
      </c>
      <c r="P347" s="199"/>
      <c r="Q347" s="199"/>
      <c r="R347" s="199"/>
      <c r="S347" s="199"/>
      <c r="T347" s="199"/>
      <c r="U347" s="199"/>
      <c r="V347" s="195"/>
      <c r="W347" s="192"/>
      <c r="X347" s="196"/>
      <c r="Y347" s="197"/>
      <c r="Z347" s="196"/>
      <c r="AA347" s="196"/>
      <c r="AB347" s="192"/>
      <c r="AC347" s="192"/>
      <c r="AD347" s="192"/>
    </row>
    <row r="348" spans="1:30" s="22" customFormat="1" hidden="1" x14ac:dyDescent="0.2">
      <c r="A348" s="27">
        <v>133</v>
      </c>
      <c r="B348" s="191"/>
      <c r="C348" s="192"/>
      <c r="D348" s="193"/>
      <c r="E348" s="192"/>
      <c r="F348" s="194"/>
      <c r="G348" s="194"/>
      <c r="H348" s="194"/>
      <c r="I348" s="194"/>
      <c r="J348" s="194"/>
      <c r="K348" s="194"/>
      <c r="L348" s="194"/>
      <c r="M348" s="194"/>
      <c r="N348" s="194"/>
      <c r="O348" s="202" t="str">
        <f t="shared" si="4"/>
        <v/>
      </c>
      <c r="P348" s="194"/>
      <c r="Q348" s="194"/>
      <c r="R348" s="194"/>
      <c r="S348" s="194"/>
      <c r="T348" s="194"/>
      <c r="U348" s="194"/>
      <c r="V348" s="195"/>
      <c r="W348" s="192"/>
      <c r="X348" s="196"/>
      <c r="Y348" s="197"/>
      <c r="Z348" s="196"/>
      <c r="AA348" s="196"/>
      <c r="AB348" s="192"/>
      <c r="AC348" s="192"/>
      <c r="AD348" s="192"/>
    </row>
    <row r="349" spans="1:30" s="22" customFormat="1" hidden="1" x14ac:dyDescent="0.5">
      <c r="A349" s="29">
        <v>134</v>
      </c>
      <c r="B349" s="191"/>
      <c r="C349" s="192"/>
      <c r="D349" s="193"/>
      <c r="E349" s="192"/>
      <c r="F349" s="194"/>
      <c r="G349" s="194"/>
      <c r="H349" s="194"/>
      <c r="I349" s="194"/>
      <c r="J349" s="194"/>
      <c r="K349" s="194"/>
      <c r="L349" s="194"/>
      <c r="M349" s="194"/>
      <c r="N349" s="194"/>
      <c r="O349" s="202" t="str">
        <f t="shared" si="4"/>
        <v/>
      </c>
      <c r="P349" s="194"/>
      <c r="Q349" s="194"/>
      <c r="R349" s="194"/>
      <c r="S349" s="194"/>
      <c r="T349" s="194"/>
      <c r="U349" s="194"/>
      <c r="V349" s="195"/>
      <c r="W349" s="192"/>
      <c r="X349" s="196"/>
      <c r="Y349" s="197"/>
      <c r="Z349" s="196"/>
      <c r="AA349" s="196"/>
      <c r="AB349" s="192"/>
      <c r="AC349" s="192"/>
      <c r="AD349" s="192"/>
    </row>
    <row r="350" spans="1:30" s="22" customFormat="1" hidden="1" x14ac:dyDescent="0.2">
      <c r="A350" s="27">
        <v>135</v>
      </c>
      <c r="B350" s="191"/>
      <c r="C350" s="192"/>
      <c r="D350" s="193"/>
      <c r="E350" s="192"/>
      <c r="F350" s="194"/>
      <c r="G350" s="194"/>
      <c r="H350" s="194"/>
      <c r="I350" s="194"/>
      <c r="J350" s="194"/>
      <c r="K350" s="194"/>
      <c r="L350" s="194"/>
      <c r="M350" s="194"/>
      <c r="N350" s="194"/>
      <c r="O350" s="202" t="str">
        <f t="shared" si="4"/>
        <v/>
      </c>
      <c r="P350" s="194"/>
      <c r="Q350" s="194"/>
      <c r="R350" s="194"/>
      <c r="S350" s="194"/>
      <c r="T350" s="194"/>
      <c r="U350" s="194"/>
      <c r="V350" s="195"/>
      <c r="W350" s="192"/>
      <c r="X350" s="196"/>
      <c r="Y350" s="197"/>
      <c r="Z350" s="196"/>
      <c r="AA350" s="196"/>
      <c r="AB350" s="192"/>
      <c r="AC350" s="192"/>
      <c r="AD350" s="192"/>
    </row>
    <row r="351" spans="1:30" s="23" customFormat="1" hidden="1" x14ac:dyDescent="0.5">
      <c r="A351" s="29">
        <v>136</v>
      </c>
      <c r="B351" s="198"/>
      <c r="C351" s="192"/>
      <c r="D351" s="193"/>
      <c r="E351" s="192"/>
      <c r="F351" s="194"/>
      <c r="G351" s="194"/>
      <c r="H351" s="194"/>
      <c r="I351" s="194"/>
      <c r="J351" s="194"/>
      <c r="K351" s="194"/>
      <c r="L351" s="194"/>
      <c r="M351" s="194"/>
      <c r="N351" s="194"/>
      <c r="O351" s="202" t="str">
        <f t="shared" si="4"/>
        <v/>
      </c>
      <c r="P351" s="199"/>
      <c r="Q351" s="199"/>
      <c r="R351" s="199"/>
      <c r="S351" s="199"/>
      <c r="T351" s="199"/>
      <c r="U351" s="199"/>
      <c r="V351" s="195"/>
      <c r="W351" s="192"/>
      <c r="X351" s="196"/>
      <c r="Y351" s="197"/>
      <c r="Z351" s="196"/>
      <c r="AA351" s="196"/>
      <c r="AB351" s="192"/>
      <c r="AC351" s="192"/>
      <c r="AD351" s="192"/>
    </row>
    <row r="352" spans="1:30" s="22" customFormat="1" hidden="1" x14ac:dyDescent="0.2">
      <c r="A352" s="27">
        <v>137</v>
      </c>
      <c r="B352" s="191"/>
      <c r="C352" s="192"/>
      <c r="D352" s="193"/>
      <c r="E352" s="192"/>
      <c r="F352" s="194"/>
      <c r="G352" s="194"/>
      <c r="H352" s="194"/>
      <c r="I352" s="194"/>
      <c r="J352" s="194"/>
      <c r="K352" s="194"/>
      <c r="L352" s="194"/>
      <c r="M352" s="194"/>
      <c r="N352" s="194"/>
      <c r="O352" s="202" t="str">
        <f t="shared" si="4"/>
        <v/>
      </c>
      <c r="P352" s="194"/>
      <c r="Q352" s="194"/>
      <c r="R352" s="194"/>
      <c r="S352" s="194"/>
      <c r="T352" s="194"/>
      <c r="U352" s="194"/>
      <c r="V352" s="195"/>
      <c r="W352" s="192"/>
      <c r="X352" s="195"/>
      <c r="Y352" s="197"/>
      <c r="Z352" s="195"/>
      <c r="AA352" s="195"/>
      <c r="AB352" s="192"/>
      <c r="AC352" s="192"/>
      <c r="AD352" s="192"/>
    </row>
    <row r="353" spans="1:30" s="22" customFormat="1" hidden="1" x14ac:dyDescent="0.5">
      <c r="A353" s="29">
        <v>138</v>
      </c>
      <c r="B353" s="191"/>
      <c r="C353" s="192"/>
      <c r="D353" s="193"/>
      <c r="E353" s="192"/>
      <c r="F353" s="194"/>
      <c r="G353" s="194"/>
      <c r="H353" s="194"/>
      <c r="I353" s="194"/>
      <c r="J353" s="194"/>
      <c r="K353" s="194"/>
      <c r="L353" s="194"/>
      <c r="M353" s="194"/>
      <c r="N353" s="194"/>
      <c r="O353" s="202" t="str">
        <f t="shared" si="4"/>
        <v/>
      </c>
      <c r="P353" s="194"/>
      <c r="Q353" s="194"/>
      <c r="R353" s="194"/>
      <c r="S353" s="194"/>
      <c r="T353" s="194"/>
      <c r="U353" s="194"/>
      <c r="V353" s="195"/>
      <c r="W353" s="192"/>
      <c r="X353" s="196"/>
      <c r="Y353" s="197"/>
      <c r="Z353" s="196"/>
      <c r="AA353" s="196"/>
      <c r="AB353" s="192"/>
      <c r="AC353" s="192"/>
      <c r="AD353" s="192"/>
    </row>
    <row r="354" spans="1:30" s="23" customFormat="1" hidden="1" x14ac:dyDescent="0.5">
      <c r="A354" s="27">
        <v>139</v>
      </c>
      <c r="B354" s="198"/>
      <c r="C354" s="192"/>
      <c r="D354" s="193"/>
      <c r="E354" s="192"/>
      <c r="F354" s="194"/>
      <c r="G354" s="194"/>
      <c r="H354" s="194"/>
      <c r="I354" s="194"/>
      <c r="J354" s="194"/>
      <c r="K354" s="194"/>
      <c r="L354" s="194"/>
      <c r="M354" s="194"/>
      <c r="N354" s="194"/>
      <c r="O354" s="202" t="str">
        <f t="shared" si="4"/>
        <v/>
      </c>
      <c r="P354" s="199"/>
      <c r="Q354" s="199"/>
      <c r="R354" s="199"/>
      <c r="S354" s="199"/>
      <c r="T354" s="199"/>
      <c r="U354" s="199"/>
      <c r="V354" s="195"/>
      <c r="W354" s="192"/>
      <c r="X354" s="196"/>
      <c r="Y354" s="197"/>
      <c r="Z354" s="196"/>
      <c r="AA354" s="196"/>
      <c r="AB354" s="192"/>
      <c r="AC354" s="192"/>
      <c r="AD354" s="192"/>
    </row>
    <row r="355" spans="1:30" s="22" customFormat="1" hidden="1" x14ac:dyDescent="0.5">
      <c r="A355" s="29">
        <v>140</v>
      </c>
      <c r="B355" s="191"/>
      <c r="C355" s="192"/>
      <c r="D355" s="193"/>
      <c r="E355" s="192"/>
      <c r="F355" s="194"/>
      <c r="G355" s="194"/>
      <c r="H355" s="194"/>
      <c r="I355" s="194"/>
      <c r="J355" s="194"/>
      <c r="K355" s="194"/>
      <c r="L355" s="194"/>
      <c r="M355" s="194"/>
      <c r="N355" s="194"/>
      <c r="O355" s="202" t="str">
        <f t="shared" si="4"/>
        <v/>
      </c>
      <c r="P355" s="194"/>
      <c r="Q355" s="194"/>
      <c r="R355" s="194"/>
      <c r="S355" s="194"/>
      <c r="T355" s="194"/>
      <c r="U355" s="194"/>
      <c r="V355" s="195"/>
      <c r="W355" s="192"/>
      <c r="X355" s="201"/>
      <c r="Y355" s="197"/>
      <c r="Z355" s="201"/>
      <c r="AA355" s="201"/>
      <c r="AB355" s="192"/>
      <c r="AC355" s="192"/>
      <c r="AD355" s="192"/>
    </row>
    <row r="356" spans="1:30" s="22" customFormat="1" hidden="1" x14ac:dyDescent="0.2">
      <c r="A356" s="27">
        <v>141</v>
      </c>
      <c r="B356" s="191"/>
      <c r="C356" s="192"/>
      <c r="D356" s="193"/>
      <c r="E356" s="192"/>
      <c r="F356" s="194"/>
      <c r="G356" s="194"/>
      <c r="H356" s="194"/>
      <c r="I356" s="194"/>
      <c r="J356" s="194"/>
      <c r="K356" s="194"/>
      <c r="L356" s="194"/>
      <c r="M356" s="194"/>
      <c r="N356" s="194"/>
      <c r="O356" s="202" t="str">
        <f t="shared" si="4"/>
        <v/>
      </c>
      <c r="P356" s="194"/>
      <c r="Q356" s="194"/>
      <c r="R356" s="194"/>
      <c r="S356" s="194"/>
      <c r="T356" s="194"/>
      <c r="U356" s="194"/>
      <c r="V356" s="195"/>
      <c r="W356" s="192"/>
      <c r="X356" s="201"/>
      <c r="Y356" s="197"/>
      <c r="Z356" s="201"/>
      <c r="AA356" s="201"/>
      <c r="AB356" s="192"/>
      <c r="AC356" s="192"/>
      <c r="AD356" s="192"/>
    </row>
    <row r="357" spans="1:30" s="22" customFormat="1" hidden="1" x14ac:dyDescent="0.5">
      <c r="A357" s="29">
        <v>142</v>
      </c>
      <c r="B357" s="191"/>
      <c r="C357" s="192"/>
      <c r="D357" s="193"/>
      <c r="E357" s="192"/>
      <c r="F357" s="194"/>
      <c r="G357" s="194"/>
      <c r="H357" s="194"/>
      <c r="I357" s="194"/>
      <c r="J357" s="194"/>
      <c r="K357" s="194"/>
      <c r="L357" s="194"/>
      <c r="M357" s="194"/>
      <c r="N357" s="194"/>
      <c r="O357" s="202" t="str">
        <f t="shared" si="4"/>
        <v/>
      </c>
      <c r="P357" s="194"/>
      <c r="Q357" s="194"/>
      <c r="R357" s="194"/>
      <c r="S357" s="194"/>
      <c r="T357" s="194"/>
      <c r="U357" s="194"/>
      <c r="V357" s="195"/>
      <c r="W357" s="192"/>
      <c r="X357" s="201"/>
      <c r="Y357" s="197"/>
      <c r="Z357" s="201"/>
      <c r="AA357" s="201"/>
      <c r="AB357" s="192"/>
      <c r="AC357" s="192"/>
      <c r="AD357" s="192"/>
    </row>
    <row r="358" spans="1:30" s="22" customFormat="1" hidden="1" x14ac:dyDescent="0.2">
      <c r="A358" s="27">
        <v>143</v>
      </c>
      <c r="B358" s="191"/>
      <c r="C358" s="192"/>
      <c r="D358" s="193"/>
      <c r="E358" s="192"/>
      <c r="F358" s="194"/>
      <c r="G358" s="194"/>
      <c r="H358" s="194"/>
      <c r="I358" s="194"/>
      <c r="J358" s="194"/>
      <c r="K358" s="194"/>
      <c r="L358" s="194"/>
      <c r="M358" s="194"/>
      <c r="N358" s="194"/>
      <c r="O358" s="202" t="str">
        <f t="shared" si="4"/>
        <v/>
      </c>
      <c r="P358" s="194"/>
      <c r="Q358" s="194"/>
      <c r="R358" s="194"/>
      <c r="S358" s="194"/>
      <c r="T358" s="194"/>
      <c r="U358" s="194"/>
      <c r="V358" s="195"/>
      <c r="W358" s="192"/>
      <c r="X358" s="196"/>
      <c r="Y358" s="197"/>
      <c r="Z358" s="196"/>
      <c r="AA358" s="196"/>
      <c r="AB358" s="192"/>
      <c r="AC358" s="192"/>
      <c r="AD358" s="192"/>
    </row>
    <row r="359" spans="1:30" s="22" customFormat="1" hidden="1" x14ac:dyDescent="0.5">
      <c r="A359" s="29">
        <v>144</v>
      </c>
      <c r="B359" s="191"/>
      <c r="C359" s="192"/>
      <c r="D359" s="193"/>
      <c r="E359" s="192"/>
      <c r="F359" s="194"/>
      <c r="G359" s="194"/>
      <c r="H359" s="194"/>
      <c r="I359" s="194"/>
      <c r="J359" s="194"/>
      <c r="K359" s="194"/>
      <c r="L359" s="194"/>
      <c r="M359" s="194"/>
      <c r="N359" s="194"/>
      <c r="O359" s="202" t="str">
        <f t="shared" si="4"/>
        <v/>
      </c>
      <c r="P359" s="194"/>
      <c r="Q359" s="194"/>
      <c r="R359" s="194"/>
      <c r="S359" s="194"/>
      <c r="T359" s="194"/>
      <c r="U359" s="194"/>
      <c r="V359" s="195"/>
      <c r="W359" s="192"/>
      <c r="X359" s="196"/>
      <c r="Y359" s="197"/>
      <c r="Z359" s="196"/>
      <c r="AA359" s="196"/>
      <c r="AB359" s="192"/>
      <c r="AC359" s="192"/>
      <c r="AD359" s="192"/>
    </row>
    <row r="360" spans="1:30" s="22" customFormat="1" hidden="1" x14ac:dyDescent="0.2">
      <c r="A360" s="27">
        <v>145</v>
      </c>
      <c r="B360" s="191"/>
      <c r="C360" s="192"/>
      <c r="D360" s="193"/>
      <c r="E360" s="192"/>
      <c r="F360" s="194"/>
      <c r="G360" s="194"/>
      <c r="H360" s="194"/>
      <c r="I360" s="194"/>
      <c r="J360" s="194"/>
      <c r="K360" s="194"/>
      <c r="L360" s="194"/>
      <c r="M360" s="194"/>
      <c r="N360" s="194"/>
      <c r="O360" s="202" t="str">
        <f t="shared" si="4"/>
        <v/>
      </c>
      <c r="P360" s="194"/>
      <c r="Q360" s="194"/>
      <c r="R360" s="194"/>
      <c r="S360" s="194"/>
      <c r="T360" s="194"/>
      <c r="U360" s="194"/>
      <c r="V360" s="195"/>
      <c r="W360" s="192"/>
      <c r="X360" s="196"/>
      <c r="Y360" s="197"/>
      <c r="Z360" s="196"/>
      <c r="AA360" s="196"/>
      <c r="AB360" s="192"/>
      <c r="AC360" s="192"/>
      <c r="AD360" s="192"/>
    </row>
    <row r="361" spans="1:30" hidden="1" x14ac:dyDescent="0.5">
      <c r="A361" s="29">
        <v>146</v>
      </c>
      <c r="B361" s="191"/>
      <c r="C361" s="192"/>
      <c r="D361" s="193"/>
      <c r="E361" s="192"/>
      <c r="F361" s="194"/>
      <c r="G361" s="194"/>
      <c r="H361" s="194"/>
      <c r="I361" s="194"/>
      <c r="J361" s="194"/>
      <c r="K361" s="194"/>
      <c r="L361" s="194"/>
      <c r="M361" s="194"/>
      <c r="N361" s="194"/>
      <c r="O361" s="202" t="str">
        <f t="shared" si="4"/>
        <v/>
      </c>
      <c r="P361" s="194"/>
      <c r="Q361" s="194"/>
      <c r="R361" s="194"/>
      <c r="S361" s="194"/>
      <c r="T361" s="194"/>
      <c r="U361" s="194"/>
      <c r="V361" s="195"/>
      <c r="W361" s="192"/>
      <c r="X361" s="196"/>
      <c r="Y361" s="197"/>
      <c r="Z361" s="196"/>
      <c r="AA361" s="196"/>
      <c r="AB361" s="192"/>
      <c r="AC361" s="192"/>
      <c r="AD361" s="192"/>
    </row>
    <row r="362" spans="1:30" hidden="1" x14ac:dyDescent="0.5">
      <c r="A362" s="27">
        <v>147</v>
      </c>
      <c r="B362" s="191"/>
      <c r="C362" s="192"/>
      <c r="D362" s="193"/>
      <c r="E362" s="192"/>
      <c r="F362" s="194"/>
      <c r="G362" s="194"/>
      <c r="H362" s="194"/>
      <c r="I362" s="194"/>
      <c r="J362" s="194"/>
      <c r="K362" s="194"/>
      <c r="L362" s="194"/>
      <c r="M362" s="194"/>
      <c r="N362" s="194"/>
      <c r="O362" s="202" t="str">
        <f t="shared" si="4"/>
        <v/>
      </c>
      <c r="P362" s="194"/>
      <c r="Q362" s="194"/>
      <c r="R362" s="194"/>
      <c r="S362" s="194"/>
      <c r="T362" s="194"/>
      <c r="U362" s="194"/>
      <c r="V362" s="195"/>
      <c r="W362" s="192"/>
      <c r="X362" s="196"/>
      <c r="Y362" s="197"/>
      <c r="Z362" s="196"/>
      <c r="AA362" s="196"/>
      <c r="AB362" s="192"/>
      <c r="AC362" s="192"/>
      <c r="AD362" s="192"/>
    </row>
    <row r="363" spans="1:30" hidden="1" x14ac:dyDescent="0.5">
      <c r="A363" s="29">
        <v>148</v>
      </c>
      <c r="B363" s="198"/>
      <c r="C363" s="192"/>
      <c r="D363" s="193"/>
      <c r="E363" s="192"/>
      <c r="F363" s="194"/>
      <c r="G363" s="194"/>
      <c r="H363" s="194"/>
      <c r="I363" s="194"/>
      <c r="J363" s="194"/>
      <c r="K363" s="194"/>
      <c r="L363" s="194"/>
      <c r="M363" s="194"/>
      <c r="N363" s="194"/>
      <c r="O363" s="202" t="str">
        <f t="shared" si="4"/>
        <v/>
      </c>
      <c r="P363" s="199"/>
      <c r="Q363" s="199"/>
      <c r="R363" s="199"/>
      <c r="S363" s="199"/>
      <c r="T363" s="199"/>
      <c r="U363" s="199"/>
      <c r="V363" s="195"/>
      <c r="W363" s="192"/>
      <c r="X363" s="196"/>
      <c r="Y363" s="197"/>
      <c r="Z363" s="196"/>
      <c r="AA363" s="196"/>
      <c r="AB363" s="192"/>
      <c r="AC363" s="192"/>
      <c r="AD363" s="192"/>
    </row>
    <row r="364" spans="1:30" hidden="1" x14ac:dyDescent="0.5">
      <c r="A364" s="27">
        <v>149</v>
      </c>
      <c r="B364" s="191"/>
      <c r="C364" s="192"/>
      <c r="D364" s="193"/>
      <c r="E364" s="192"/>
      <c r="F364" s="194"/>
      <c r="G364" s="194"/>
      <c r="H364" s="194"/>
      <c r="I364" s="194"/>
      <c r="J364" s="194"/>
      <c r="K364" s="194"/>
      <c r="L364" s="194"/>
      <c r="M364" s="194"/>
      <c r="N364" s="194"/>
      <c r="O364" s="202" t="str">
        <f t="shared" si="4"/>
        <v/>
      </c>
      <c r="P364" s="194"/>
      <c r="Q364" s="194"/>
      <c r="R364" s="194"/>
      <c r="S364" s="194"/>
      <c r="T364" s="194"/>
      <c r="U364" s="194"/>
      <c r="V364" s="195"/>
      <c r="W364" s="192"/>
      <c r="X364" s="196"/>
      <c r="Y364" s="197"/>
      <c r="Z364" s="196"/>
      <c r="AA364" s="196"/>
      <c r="AB364" s="192"/>
      <c r="AC364" s="192"/>
      <c r="AD364" s="192"/>
    </row>
    <row r="365" spans="1:30" hidden="1" x14ac:dyDescent="0.5">
      <c r="A365" s="29">
        <v>150</v>
      </c>
      <c r="B365" s="198"/>
      <c r="C365" s="192"/>
      <c r="D365" s="193"/>
      <c r="E365" s="192"/>
      <c r="F365" s="194"/>
      <c r="G365" s="194"/>
      <c r="H365" s="194"/>
      <c r="I365" s="194"/>
      <c r="J365" s="194"/>
      <c r="K365" s="194"/>
      <c r="L365" s="194"/>
      <c r="M365" s="194"/>
      <c r="N365" s="194"/>
      <c r="O365" s="202" t="str">
        <f t="shared" si="4"/>
        <v/>
      </c>
      <c r="P365" s="199"/>
      <c r="Q365" s="199"/>
      <c r="R365" s="199"/>
      <c r="S365" s="199"/>
      <c r="T365" s="199"/>
      <c r="U365" s="199"/>
      <c r="V365" s="195"/>
      <c r="W365" s="192"/>
      <c r="X365" s="196"/>
      <c r="Y365" s="197"/>
      <c r="Z365" s="196"/>
      <c r="AA365" s="196"/>
      <c r="AB365" s="192"/>
      <c r="AC365" s="192"/>
      <c r="AD365" s="192"/>
    </row>
    <row r="366" spans="1:30" hidden="1" x14ac:dyDescent="0.5">
      <c r="A366" s="27">
        <v>151</v>
      </c>
      <c r="B366" s="191"/>
      <c r="C366" s="192"/>
      <c r="D366" s="193"/>
      <c r="E366" s="192"/>
      <c r="F366" s="194"/>
      <c r="G366" s="194"/>
      <c r="H366" s="194"/>
      <c r="I366" s="194"/>
      <c r="J366" s="194"/>
      <c r="K366" s="194"/>
      <c r="L366" s="194"/>
      <c r="M366" s="194"/>
      <c r="N366" s="194"/>
      <c r="O366" s="202" t="str">
        <f t="shared" si="4"/>
        <v/>
      </c>
      <c r="P366" s="194"/>
      <c r="Q366" s="194"/>
      <c r="R366" s="194"/>
      <c r="S366" s="194"/>
      <c r="T366" s="194"/>
      <c r="U366" s="194"/>
      <c r="V366" s="195"/>
      <c r="W366" s="192"/>
      <c r="X366" s="196"/>
      <c r="Y366" s="197"/>
      <c r="Z366" s="196"/>
      <c r="AA366" s="196"/>
      <c r="AB366" s="192"/>
      <c r="AC366" s="192"/>
      <c r="AD366" s="192"/>
    </row>
    <row r="367" spans="1:30" hidden="1" x14ac:dyDescent="0.5">
      <c r="A367" s="29">
        <v>152</v>
      </c>
      <c r="B367" s="191"/>
      <c r="C367" s="192"/>
      <c r="D367" s="193"/>
      <c r="E367" s="192"/>
      <c r="F367" s="194"/>
      <c r="G367" s="194"/>
      <c r="H367" s="194"/>
      <c r="I367" s="194"/>
      <c r="J367" s="194"/>
      <c r="K367" s="194"/>
      <c r="L367" s="194"/>
      <c r="M367" s="194"/>
      <c r="N367" s="194"/>
      <c r="O367" s="202" t="str">
        <f t="shared" si="4"/>
        <v/>
      </c>
      <c r="P367" s="194"/>
      <c r="Q367" s="194"/>
      <c r="R367" s="194"/>
      <c r="S367" s="194"/>
      <c r="T367" s="194"/>
      <c r="U367" s="194"/>
      <c r="V367" s="195"/>
      <c r="W367" s="192"/>
      <c r="X367" s="196"/>
      <c r="Y367" s="197"/>
      <c r="Z367" s="196"/>
      <c r="AA367" s="196"/>
      <c r="AB367" s="192"/>
      <c r="AC367" s="192"/>
      <c r="AD367" s="192"/>
    </row>
    <row r="368" spans="1:30" hidden="1" x14ac:dyDescent="0.5">
      <c r="A368" s="27">
        <v>153</v>
      </c>
      <c r="B368" s="191"/>
      <c r="C368" s="192"/>
      <c r="D368" s="193"/>
      <c r="E368" s="192"/>
      <c r="F368" s="194"/>
      <c r="G368" s="194"/>
      <c r="H368" s="194"/>
      <c r="I368" s="194"/>
      <c r="J368" s="194"/>
      <c r="K368" s="194"/>
      <c r="L368" s="194"/>
      <c r="M368" s="194"/>
      <c r="N368" s="194"/>
      <c r="O368" s="202" t="str">
        <f t="shared" si="4"/>
        <v/>
      </c>
      <c r="P368" s="194"/>
      <c r="Q368" s="194"/>
      <c r="R368" s="194"/>
      <c r="S368" s="194"/>
      <c r="T368" s="194"/>
      <c r="U368" s="194"/>
      <c r="V368" s="195"/>
      <c r="W368" s="192"/>
      <c r="X368" s="196"/>
      <c r="Y368" s="197"/>
      <c r="Z368" s="196"/>
      <c r="AA368" s="196"/>
      <c r="AB368" s="192"/>
      <c r="AC368" s="192"/>
      <c r="AD368" s="192"/>
    </row>
    <row r="369" spans="1:30" hidden="1" x14ac:dyDescent="0.5">
      <c r="A369" s="29">
        <v>154</v>
      </c>
      <c r="B369" s="198"/>
      <c r="C369" s="192"/>
      <c r="D369" s="193"/>
      <c r="E369" s="192"/>
      <c r="F369" s="194"/>
      <c r="G369" s="194"/>
      <c r="H369" s="194"/>
      <c r="I369" s="194"/>
      <c r="J369" s="194"/>
      <c r="K369" s="194"/>
      <c r="L369" s="194"/>
      <c r="M369" s="194"/>
      <c r="N369" s="194"/>
      <c r="O369" s="202" t="str">
        <f t="shared" si="4"/>
        <v/>
      </c>
      <c r="P369" s="199"/>
      <c r="Q369" s="199"/>
      <c r="R369" s="199"/>
      <c r="S369" s="199"/>
      <c r="T369" s="199"/>
      <c r="U369" s="199"/>
      <c r="V369" s="195"/>
      <c r="W369" s="192"/>
      <c r="X369" s="196"/>
      <c r="Y369" s="197"/>
      <c r="Z369" s="196"/>
      <c r="AA369" s="196"/>
      <c r="AB369" s="192"/>
      <c r="AC369" s="192"/>
      <c r="AD369" s="192"/>
    </row>
    <row r="370" spans="1:30" hidden="1" x14ac:dyDescent="0.5">
      <c r="A370" s="27">
        <v>155</v>
      </c>
      <c r="B370" s="191"/>
      <c r="C370" s="192"/>
      <c r="D370" s="193"/>
      <c r="E370" s="192"/>
      <c r="F370" s="194"/>
      <c r="G370" s="194"/>
      <c r="H370" s="194"/>
      <c r="I370" s="194"/>
      <c r="J370" s="194"/>
      <c r="K370" s="194"/>
      <c r="L370" s="194"/>
      <c r="M370" s="194"/>
      <c r="N370" s="194"/>
      <c r="O370" s="202" t="str">
        <f t="shared" si="4"/>
        <v/>
      </c>
      <c r="P370" s="194"/>
      <c r="Q370" s="194"/>
      <c r="R370" s="194"/>
      <c r="S370" s="194"/>
      <c r="T370" s="194"/>
      <c r="U370" s="194"/>
      <c r="V370" s="195"/>
      <c r="W370" s="192"/>
      <c r="X370" s="195"/>
      <c r="Y370" s="197"/>
      <c r="Z370" s="195"/>
      <c r="AA370" s="195"/>
      <c r="AB370" s="192"/>
      <c r="AC370" s="192"/>
      <c r="AD370" s="192"/>
    </row>
    <row r="371" spans="1:30" hidden="1" x14ac:dyDescent="0.5">
      <c r="A371" s="29">
        <v>156</v>
      </c>
      <c r="B371" s="191"/>
      <c r="C371" s="192"/>
      <c r="D371" s="193"/>
      <c r="E371" s="192"/>
      <c r="F371" s="194"/>
      <c r="G371" s="194"/>
      <c r="H371" s="194"/>
      <c r="I371" s="194"/>
      <c r="J371" s="194"/>
      <c r="K371" s="194"/>
      <c r="L371" s="194"/>
      <c r="M371" s="194"/>
      <c r="N371" s="194"/>
      <c r="O371" s="202" t="str">
        <f t="shared" si="4"/>
        <v/>
      </c>
      <c r="P371" s="194"/>
      <c r="Q371" s="194"/>
      <c r="R371" s="194"/>
      <c r="S371" s="194"/>
      <c r="T371" s="194"/>
      <c r="U371" s="194"/>
      <c r="V371" s="195"/>
      <c r="W371" s="192"/>
      <c r="X371" s="196"/>
      <c r="Y371" s="197"/>
      <c r="Z371" s="196"/>
      <c r="AA371" s="196"/>
      <c r="AB371" s="192"/>
      <c r="AC371" s="192"/>
      <c r="AD371" s="192"/>
    </row>
    <row r="372" spans="1:30" hidden="1" x14ac:dyDescent="0.5">
      <c r="A372" s="27">
        <v>157</v>
      </c>
      <c r="B372" s="198"/>
      <c r="C372" s="192"/>
      <c r="D372" s="193"/>
      <c r="E372" s="192"/>
      <c r="F372" s="194"/>
      <c r="G372" s="194"/>
      <c r="H372" s="194"/>
      <c r="I372" s="194"/>
      <c r="J372" s="194"/>
      <c r="K372" s="194"/>
      <c r="L372" s="194"/>
      <c r="M372" s="194"/>
      <c r="N372" s="194"/>
      <c r="O372" s="202" t="str">
        <f t="shared" si="4"/>
        <v/>
      </c>
      <c r="P372" s="199"/>
      <c r="Q372" s="199"/>
      <c r="R372" s="199"/>
      <c r="S372" s="199"/>
      <c r="T372" s="199"/>
      <c r="U372" s="199"/>
      <c r="V372" s="195"/>
      <c r="W372" s="192"/>
      <c r="X372" s="196"/>
      <c r="Y372" s="197"/>
      <c r="Z372" s="196"/>
      <c r="AA372" s="196"/>
      <c r="AB372" s="192"/>
      <c r="AC372" s="192"/>
      <c r="AD372" s="192"/>
    </row>
    <row r="373" spans="1:30" hidden="1" x14ac:dyDescent="0.5">
      <c r="A373" s="29">
        <v>158</v>
      </c>
      <c r="B373" s="191"/>
      <c r="C373" s="192"/>
      <c r="D373" s="193"/>
      <c r="E373" s="192"/>
      <c r="F373" s="194"/>
      <c r="G373" s="194"/>
      <c r="H373" s="194"/>
      <c r="I373" s="194"/>
      <c r="J373" s="194"/>
      <c r="K373" s="194"/>
      <c r="L373" s="194"/>
      <c r="M373" s="194"/>
      <c r="N373" s="194"/>
      <c r="O373" s="202" t="str">
        <f t="shared" si="4"/>
        <v/>
      </c>
      <c r="P373" s="194"/>
      <c r="Q373" s="194"/>
      <c r="R373" s="194"/>
      <c r="S373" s="194"/>
      <c r="T373" s="194"/>
      <c r="U373" s="194"/>
      <c r="V373" s="195"/>
      <c r="W373" s="192"/>
      <c r="X373" s="201"/>
      <c r="Y373" s="197"/>
      <c r="Z373" s="201"/>
      <c r="AA373" s="201"/>
      <c r="AB373" s="192"/>
      <c r="AC373" s="192"/>
      <c r="AD373" s="192"/>
    </row>
    <row r="374" spans="1:30" hidden="1" x14ac:dyDescent="0.5">
      <c r="A374" s="27">
        <v>159</v>
      </c>
      <c r="B374" s="191"/>
      <c r="C374" s="192"/>
      <c r="D374" s="193"/>
      <c r="E374" s="192"/>
      <c r="F374" s="194"/>
      <c r="G374" s="194"/>
      <c r="H374" s="194"/>
      <c r="I374" s="194"/>
      <c r="J374" s="194"/>
      <c r="K374" s="194"/>
      <c r="L374" s="194"/>
      <c r="M374" s="194"/>
      <c r="N374" s="194"/>
      <c r="O374" s="202" t="str">
        <f t="shared" si="4"/>
        <v/>
      </c>
      <c r="P374" s="194"/>
      <c r="Q374" s="194"/>
      <c r="R374" s="194"/>
      <c r="S374" s="194"/>
      <c r="T374" s="194"/>
      <c r="U374" s="194"/>
      <c r="V374" s="195"/>
      <c r="W374" s="192"/>
      <c r="X374" s="201"/>
      <c r="Y374" s="197"/>
      <c r="Z374" s="201"/>
      <c r="AA374" s="201"/>
      <c r="AB374" s="192"/>
      <c r="AC374" s="192"/>
      <c r="AD374" s="192"/>
    </row>
    <row r="375" spans="1:30" hidden="1" x14ac:dyDescent="0.5">
      <c r="A375" s="29">
        <v>160</v>
      </c>
      <c r="B375" s="191"/>
      <c r="C375" s="192"/>
      <c r="D375" s="193"/>
      <c r="E375" s="192"/>
      <c r="F375" s="194"/>
      <c r="G375" s="194"/>
      <c r="H375" s="194"/>
      <c r="I375" s="194"/>
      <c r="J375" s="194"/>
      <c r="K375" s="194"/>
      <c r="L375" s="194"/>
      <c r="M375" s="194"/>
      <c r="N375" s="194"/>
      <c r="O375" s="202" t="str">
        <f t="shared" si="4"/>
        <v/>
      </c>
      <c r="P375" s="194"/>
      <c r="Q375" s="194"/>
      <c r="R375" s="194"/>
      <c r="S375" s="194"/>
      <c r="T375" s="194"/>
      <c r="U375" s="194"/>
      <c r="V375" s="195"/>
      <c r="W375" s="192"/>
      <c r="X375" s="201"/>
      <c r="Y375" s="197"/>
      <c r="Z375" s="201"/>
      <c r="AA375" s="201"/>
      <c r="AB375" s="192"/>
      <c r="AC375" s="192"/>
      <c r="AD375" s="192"/>
    </row>
    <row r="376" spans="1:30" hidden="1" x14ac:dyDescent="0.5">
      <c r="A376" s="27">
        <v>161</v>
      </c>
      <c r="B376" s="191"/>
      <c r="C376" s="192"/>
      <c r="D376" s="193"/>
      <c r="E376" s="192"/>
      <c r="F376" s="194"/>
      <c r="G376" s="194"/>
      <c r="H376" s="194"/>
      <c r="I376" s="194"/>
      <c r="J376" s="194"/>
      <c r="K376" s="194"/>
      <c r="L376" s="194"/>
      <c r="M376" s="194"/>
      <c r="N376" s="194"/>
      <c r="O376" s="202" t="str">
        <f t="shared" si="4"/>
        <v/>
      </c>
      <c r="P376" s="194"/>
      <c r="Q376" s="194"/>
      <c r="R376" s="194"/>
      <c r="S376" s="194"/>
      <c r="T376" s="194"/>
      <c r="U376" s="194"/>
      <c r="V376" s="195"/>
      <c r="W376" s="192"/>
      <c r="X376" s="201"/>
      <c r="Y376" s="197"/>
      <c r="Z376" s="201"/>
      <c r="AA376" s="201"/>
      <c r="AB376" s="192"/>
      <c r="AC376" s="192"/>
      <c r="AD376" s="192"/>
    </row>
    <row r="377" spans="1:30" hidden="1" x14ac:dyDescent="0.5">
      <c r="A377" s="29">
        <v>162</v>
      </c>
      <c r="B377" s="191"/>
      <c r="C377" s="192"/>
      <c r="D377" s="193"/>
      <c r="E377" s="192"/>
      <c r="F377" s="194"/>
      <c r="G377" s="194"/>
      <c r="H377" s="194"/>
      <c r="I377" s="194"/>
      <c r="J377" s="194"/>
      <c r="K377" s="194"/>
      <c r="L377" s="194"/>
      <c r="M377" s="194"/>
      <c r="N377" s="194"/>
      <c r="O377" s="202" t="str">
        <f t="shared" si="4"/>
        <v/>
      </c>
      <c r="P377" s="194"/>
      <c r="Q377" s="194"/>
      <c r="R377" s="194"/>
      <c r="S377" s="194"/>
      <c r="T377" s="194"/>
      <c r="U377" s="194"/>
      <c r="V377" s="195"/>
      <c r="W377" s="192"/>
      <c r="X377" s="201"/>
      <c r="Y377" s="197"/>
      <c r="Z377" s="201"/>
      <c r="AA377" s="201"/>
      <c r="AB377" s="192"/>
      <c r="AC377" s="192"/>
      <c r="AD377" s="192"/>
    </row>
    <row r="378" spans="1:30" hidden="1" x14ac:dyDescent="0.5">
      <c r="A378" s="27">
        <v>163</v>
      </c>
      <c r="B378" s="191"/>
      <c r="C378" s="192"/>
      <c r="D378" s="193"/>
      <c r="E378" s="192"/>
      <c r="F378" s="194"/>
      <c r="G378" s="194"/>
      <c r="H378" s="194"/>
      <c r="I378" s="194"/>
      <c r="J378" s="194"/>
      <c r="K378" s="194"/>
      <c r="L378" s="194"/>
      <c r="M378" s="194"/>
      <c r="N378" s="194"/>
      <c r="O378" s="202" t="str">
        <f t="shared" si="4"/>
        <v/>
      </c>
      <c r="P378" s="194"/>
      <c r="Q378" s="194"/>
      <c r="R378" s="194"/>
      <c r="S378" s="194"/>
      <c r="T378" s="194"/>
      <c r="U378" s="194"/>
      <c r="V378" s="195"/>
      <c r="W378" s="192"/>
      <c r="X378" s="201"/>
      <c r="Y378" s="197"/>
      <c r="Z378" s="201"/>
      <c r="AA378" s="201"/>
      <c r="AB378" s="192"/>
      <c r="AC378" s="192"/>
      <c r="AD378" s="192"/>
    </row>
    <row r="379" spans="1:30" hidden="1" x14ac:dyDescent="0.5">
      <c r="A379" s="29">
        <v>164</v>
      </c>
      <c r="B379" s="191"/>
      <c r="C379" s="192"/>
      <c r="D379" s="193"/>
      <c r="E379" s="192"/>
      <c r="F379" s="194"/>
      <c r="G379" s="194"/>
      <c r="H379" s="194"/>
      <c r="I379" s="194"/>
      <c r="J379" s="194"/>
      <c r="K379" s="194"/>
      <c r="L379" s="194"/>
      <c r="M379" s="194"/>
      <c r="N379" s="194"/>
      <c r="O379" s="202" t="str">
        <f t="shared" si="4"/>
        <v/>
      </c>
      <c r="P379" s="194"/>
      <c r="Q379" s="194"/>
      <c r="R379" s="194"/>
      <c r="S379" s="194"/>
      <c r="T379" s="194"/>
      <c r="U379" s="194"/>
      <c r="V379" s="195"/>
      <c r="W379" s="192"/>
      <c r="X379" s="201"/>
      <c r="Y379" s="197"/>
      <c r="Z379" s="201"/>
      <c r="AA379" s="201"/>
      <c r="AB379" s="192"/>
      <c r="AC379" s="192"/>
      <c r="AD379" s="192"/>
    </row>
    <row r="380" spans="1:30" hidden="1" x14ac:dyDescent="0.5">
      <c r="A380" s="27">
        <v>165</v>
      </c>
      <c r="B380" s="191"/>
      <c r="C380" s="192"/>
      <c r="D380" s="193"/>
      <c r="E380" s="192"/>
      <c r="F380" s="194"/>
      <c r="G380" s="194"/>
      <c r="H380" s="194"/>
      <c r="I380" s="194"/>
      <c r="J380" s="194"/>
      <c r="K380" s="194"/>
      <c r="L380" s="194"/>
      <c r="M380" s="194"/>
      <c r="N380" s="194"/>
      <c r="O380" s="202" t="str">
        <f t="shared" si="4"/>
        <v/>
      </c>
      <c r="P380" s="194"/>
      <c r="Q380" s="194"/>
      <c r="R380" s="194"/>
      <c r="S380" s="194"/>
      <c r="T380" s="194"/>
      <c r="U380" s="194"/>
      <c r="V380" s="195"/>
      <c r="W380" s="192"/>
      <c r="X380" s="201"/>
      <c r="Y380" s="197"/>
      <c r="Z380" s="201"/>
      <c r="AA380" s="201"/>
      <c r="AB380" s="192"/>
      <c r="AC380" s="192"/>
      <c r="AD380" s="192"/>
    </row>
    <row r="381" spans="1:30" hidden="1" x14ac:dyDescent="0.5">
      <c r="A381" s="29">
        <v>166</v>
      </c>
      <c r="B381" s="191"/>
      <c r="C381" s="192"/>
      <c r="D381" s="193"/>
      <c r="E381" s="192"/>
      <c r="F381" s="194"/>
      <c r="G381" s="194"/>
      <c r="H381" s="194"/>
      <c r="I381" s="194"/>
      <c r="J381" s="194"/>
      <c r="K381" s="194"/>
      <c r="L381" s="194"/>
      <c r="M381" s="194"/>
      <c r="N381" s="194"/>
      <c r="O381" s="202" t="str">
        <f t="shared" si="4"/>
        <v/>
      </c>
      <c r="P381" s="194"/>
      <c r="Q381" s="194"/>
      <c r="R381" s="194"/>
      <c r="S381" s="194"/>
      <c r="T381" s="194"/>
      <c r="U381" s="194"/>
      <c r="V381" s="195"/>
      <c r="W381" s="192"/>
      <c r="X381" s="201"/>
      <c r="Y381" s="197"/>
      <c r="Z381" s="201"/>
      <c r="AA381" s="201"/>
      <c r="AB381" s="192"/>
      <c r="AC381" s="192"/>
      <c r="AD381" s="192"/>
    </row>
    <row r="382" spans="1:30" hidden="1" x14ac:dyDescent="0.5">
      <c r="A382" s="27">
        <v>167</v>
      </c>
      <c r="B382" s="191"/>
      <c r="C382" s="192"/>
      <c r="D382" s="193"/>
      <c r="E382" s="192"/>
      <c r="F382" s="194"/>
      <c r="G382" s="194"/>
      <c r="H382" s="194"/>
      <c r="I382" s="194"/>
      <c r="J382" s="194"/>
      <c r="K382" s="194"/>
      <c r="L382" s="194"/>
      <c r="M382" s="194"/>
      <c r="N382" s="194"/>
      <c r="O382" s="202" t="str">
        <f t="shared" si="4"/>
        <v/>
      </c>
      <c r="P382" s="194"/>
      <c r="Q382" s="194"/>
      <c r="R382" s="194"/>
      <c r="S382" s="194"/>
      <c r="T382" s="194"/>
      <c r="U382" s="194"/>
      <c r="V382" s="195"/>
      <c r="W382" s="192"/>
      <c r="X382" s="201"/>
      <c r="Y382" s="197"/>
      <c r="Z382" s="201"/>
      <c r="AA382" s="201"/>
      <c r="AB382" s="192"/>
      <c r="AC382" s="192"/>
      <c r="AD382" s="192"/>
    </row>
    <row r="383" spans="1:30" hidden="1" x14ac:dyDescent="0.5">
      <c r="A383" s="29">
        <v>168</v>
      </c>
      <c r="B383" s="191"/>
      <c r="C383" s="192"/>
      <c r="D383" s="193"/>
      <c r="E383" s="192"/>
      <c r="F383" s="194"/>
      <c r="G383" s="194"/>
      <c r="H383" s="194"/>
      <c r="I383" s="194"/>
      <c r="J383" s="194"/>
      <c r="K383" s="194"/>
      <c r="L383" s="194"/>
      <c r="M383" s="194"/>
      <c r="N383" s="194"/>
      <c r="O383" s="202" t="str">
        <f t="shared" si="4"/>
        <v/>
      </c>
      <c r="P383" s="194"/>
      <c r="Q383" s="194"/>
      <c r="R383" s="194"/>
      <c r="S383" s="194"/>
      <c r="T383" s="194"/>
      <c r="U383" s="194"/>
      <c r="V383" s="195"/>
      <c r="W383" s="192"/>
      <c r="X383" s="201"/>
      <c r="Y383" s="197"/>
      <c r="Z383" s="201"/>
      <c r="AA383" s="201"/>
      <c r="AB383" s="192"/>
      <c r="AC383" s="192"/>
      <c r="AD383" s="192"/>
    </row>
    <row r="384" spans="1:30" hidden="1" x14ac:dyDescent="0.5">
      <c r="A384" s="27">
        <v>169</v>
      </c>
      <c r="B384" s="191"/>
      <c r="C384" s="192"/>
      <c r="D384" s="193"/>
      <c r="E384" s="192"/>
      <c r="F384" s="194"/>
      <c r="G384" s="194"/>
      <c r="H384" s="194"/>
      <c r="I384" s="194"/>
      <c r="J384" s="194"/>
      <c r="K384" s="194"/>
      <c r="L384" s="194"/>
      <c r="M384" s="194"/>
      <c r="N384" s="194"/>
      <c r="O384" s="202" t="str">
        <f t="shared" si="4"/>
        <v/>
      </c>
      <c r="P384" s="194"/>
      <c r="Q384" s="194"/>
      <c r="R384" s="194"/>
      <c r="S384" s="194"/>
      <c r="T384" s="194"/>
      <c r="U384" s="194"/>
      <c r="V384" s="195"/>
      <c r="W384" s="192"/>
      <c r="X384" s="201"/>
      <c r="Y384" s="197"/>
      <c r="Z384" s="201"/>
      <c r="AA384" s="201"/>
      <c r="AB384" s="192"/>
      <c r="AC384" s="192"/>
      <c r="AD384" s="192"/>
    </row>
    <row r="385" spans="1:30" hidden="1" x14ac:dyDescent="0.5">
      <c r="A385" s="29">
        <v>170</v>
      </c>
      <c r="B385" s="191"/>
      <c r="C385" s="192"/>
      <c r="D385" s="193"/>
      <c r="E385" s="192"/>
      <c r="F385" s="194"/>
      <c r="G385" s="194"/>
      <c r="H385" s="194"/>
      <c r="I385" s="194"/>
      <c r="J385" s="194"/>
      <c r="K385" s="194"/>
      <c r="L385" s="194"/>
      <c r="M385" s="194"/>
      <c r="N385" s="194"/>
      <c r="O385" s="202" t="str">
        <f t="shared" si="4"/>
        <v/>
      </c>
      <c r="P385" s="194"/>
      <c r="Q385" s="194"/>
      <c r="R385" s="194"/>
      <c r="S385" s="194"/>
      <c r="T385" s="194"/>
      <c r="U385" s="194"/>
      <c r="V385" s="195"/>
      <c r="W385" s="192"/>
      <c r="X385" s="201"/>
      <c r="Y385" s="197"/>
      <c r="Z385" s="201"/>
      <c r="AA385" s="201"/>
      <c r="AB385" s="192"/>
      <c r="AC385" s="192"/>
      <c r="AD385" s="192"/>
    </row>
    <row r="386" spans="1:30" hidden="1" x14ac:dyDescent="0.5">
      <c r="A386" s="27">
        <v>171</v>
      </c>
      <c r="B386" s="191"/>
      <c r="C386" s="192"/>
      <c r="D386" s="193"/>
      <c r="E386" s="192"/>
      <c r="F386" s="194"/>
      <c r="G386" s="194"/>
      <c r="H386" s="194"/>
      <c r="I386" s="194"/>
      <c r="J386" s="194"/>
      <c r="K386" s="194"/>
      <c r="L386" s="194"/>
      <c r="M386" s="194"/>
      <c r="N386" s="194"/>
      <c r="O386" s="202" t="str">
        <f t="shared" si="4"/>
        <v/>
      </c>
      <c r="P386" s="194"/>
      <c r="Q386" s="194"/>
      <c r="R386" s="194"/>
      <c r="S386" s="194"/>
      <c r="T386" s="194"/>
      <c r="U386" s="194"/>
      <c r="V386" s="195"/>
      <c r="W386" s="192"/>
      <c r="X386" s="201"/>
      <c r="Y386" s="197"/>
      <c r="Z386" s="201"/>
      <c r="AA386" s="201"/>
      <c r="AB386" s="192"/>
      <c r="AC386" s="192"/>
      <c r="AD386" s="192"/>
    </row>
    <row r="387" spans="1:30" hidden="1" x14ac:dyDescent="0.5">
      <c r="A387" s="29">
        <v>172</v>
      </c>
      <c r="B387" s="191"/>
      <c r="C387" s="192"/>
      <c r="D387" s="193"/>
      <c r="E387" s="192"/>
      <c r="F387" s="194"/>
      <c r="G387" s="194"/>
      <c r="H387" s="194"/>
      <c r="I387" s="194"/>
      <c r="J387" s="194"/>
      <c r="K387" s="194"/>
      <c r="L387" s="194"/>
      <c r="M387" s="194"/>
      <c r="N387" s="194"/>
      <c r="O387" s="202" t="str">
        <f t="shared" si="4"/>
        <v/>
      </c>
      <c r="P387" s="194"/>
      <c r="Q387" s="194"/>
      <c r="R387" s="194"/>
      <c r="S387" s="194"/>
      <c r="T387" s="194"/>
      <c r="U387" s="194"/>
      <c r="V387" s="195"/>
      <c r="W387" s="192"/>
      <c r="X387" s="201"/>
      <c r="Y387" s="197"/>
      <c r="Z387" s="201"/>
      <c r="AA387" s="201"/>
      <c r="AB387" s="192"/>
      <c r="AC387" s="192"/>
      <c r="AD387" s="192"/>
    </row>
    <row r="388" spans="1:30" hidden="1" x14ac:dyDescent="0.5">
      <c r="A388" s="27">
        <v>173</v>
      </c>
      <c r="B388" s="191"/>
      <c r="C388" s="192"/>
      <c r="D388" s="193"/>
      <c r="E388" s="192"/>
      <c r="F388" s="194"/>
      <c r="G388" s="194"/>
      <c r="H388" s="194"/>
      <c r="I388" s="194"/>
      <c r="J388" s="194"/>
      <c r="K388" s="194"/>
      <c r="L388" s="194"/>
      <c r="M388" s="194"/>
      <c r="N388" s="194"/>
      <c r="O388" s="202" t="str">
        <f t="shared" si="4"/>
        <v/>
      </c>
      <c r="P388" s="194"/>
      <c r="Q388" s="194"/>
      <c r="R388" s="194"/>
      <c r="S388" s="194"/>
      <c r="T388" s="194"/>
      <c r="U388" s="194"/>
      <c r="V388" s="195"/>
      <c r="W388" s="192"/>
      <c r="X388" s="201"/>
      <c r="Y388" s="197"/>
      <c r="Z388" s="201"/>
      <c r="AA388" s="201"/>
      <c r="AB388" s="192"/>
      <c r="AC388" s="192"/>
      <c r="AD388" s="192"/>
    </row>
    <row r="389" spans="1:30" hidden="1" x14ac:dyDescent="0.5">
      <c r="A389" s="29">
        <v>174</v>
      </c>
      <c r="B389" s="191"/>
      <c r="C389" s="192"/>
      <c r="D389" s="193"/>
      <c r="E389" s="192"/>
      <c r="F389" s="194"/>
      <c r="G389" s="194"/>
      <c r="H389" s="194"/>
      <c r="I389" s="194"/>
      <c r="J389" s="194"/>
      <c r="K389" s="194"/>
      <c r="L389" s="194"/>
      <c r="M389" s="194"/>
      <c r="N389" s="194"/>
      <c r="O389" s="202" t="str">
        <f t="shared" si="4"/>
        <v/>
      </c>
      <c r="P389" s="194"/>
      <c r="Q389" s="194"/>
      <c r="R389" s="194"/>
      <c r="S389" s="194"/>
      <c r="T389" s="194"/>
      <c r="U389" s="194"/>
      <c r="V389" s="195"/>
      <c r="W389" s="192"/>
      <c r="X389" s="201"/>
      <c r="Y389" s="197"/>
      <c r="Z389" s="201"/>
      <c r="AA389" s="201"/>
      <c r="AB389" s="192"/>
      <c r="AC389" s="192"/>
      <c r="AD389" s="192"/>
    </row>
    <row r="390" spans="1:30" hidden="1" x14ac:dyDescent="0.5">
      <c r="A390" s="27">
        <v>175</v>
      </c>
      <c r="B390" s="191"/>
      <c r="C390" s="192"/>
      <c r="D390" s="193"/>
      <c r="E390" s="192"/>
      <c r="F390" s="194"/>
      <c r="G390" s="194"/>
      <c r="H390" s="194"/>
      <c r="I390" s="194"/>
      <c r="J390" s="194"/>
      <c r="K390" s="194"/>
      <c r="L390" s="194"/>
      <c r="M390" s="194"/>
      <c r="N390" s="194"/>
      <c r="O390" s="202" t="str">
        <f t="shared" si="4"/>
        <v/>
      </c>
      <c r="P390" s="194"/>
      <c r="Q390" s="194"/>
      <c r="R390" s="194"/>
      <c r="S390" s="194"/>
      <c r="T390" s="194"/>
      <c r="U390" s="194"/>
      <c r="V390" s="195"/>
      <c r="W390" s="192"/>
      <c r="X390" s="201"/>
      <c r="Y390" s="197"/>
      <c r="Z390" s="201"/>
      <c r="AA390" s="201"/>
      <c r="AB390" s="192"/>
      <c r="AC390" s="192"/>
      <c r="AD390" s="192"/>
    </row>
    <row r="391" spans="1:30" hidden="1" x14ac:dyDescent="0.5">
      <c r="A391" s="29">
        <v>176</v>
      </c>
      <c r="B391" s="191"/>
      <c r="C391" s="192"/>
      <c r="D391" s="193"/>
      <c r="E391" s="192"/>
      <c r="F391" s="194"/>
      <c r="G391" s="194"/>
      <c r="H391" s="194"/>
      <c r="I391" s="194"/>
      <c r="J391" s="194"/>
      <c r="K391" s="194"/>
      <c r="L391" s="194"/>
      <c r="M391" s="194"/>
      <c r="N391" s="194"/>
      <c r="O391" s="202" t="str">
        <f t="shared" si="4"/>
        <v/>
      </c>
      <c r="P391" s="194"/>
      <c r="Q391" s="194"/>
      <c r="R391" s="194"/>
      <c r="S391" s="194"/>
      <c r="T391" s="194"/>
      <c r="U391" s="194"/>
      <c r="V391" s="195"/>
      <c r="W391" s="192"/>
      <c r="X391" s="201"/>
      <c r="Y391" s="197"/>
      <c r="Z391" s="201"/>
      <c r="AA391" s="201"/>
      <c r="AB391" s="192"/>
      <c r="AC391" s="192"/>
      <c r="AD391" s="192"/>
    </row>
    <row r="392" spans="1:30" hidden="1" x14ac:dyDescent="0.5">
      <c r="A392" s="27">
        <v>177</v>
      </c>
      <c r="B392" s="191"/>
      <c r="C392" s="192"/>
      <c r="D392" s="193"/>
      <c r="E392" s="192"/>
      <c r="F392" s="194"/>
      <c r="G392" s="194"/>
      <c r="H392" s="194"/>
      <c r="I392" s="194"/>
      <c r="J392" s="194"/>
      <c r="K392" s="194"/>
      <c r="L392" s="194"/>
      <c r="M392" s="194"/>
      <c r="N392" s="194"/>
      <c r="O392" s="202" t="str">
        <f t="shared" si="4"/>
        <v/>
      </c>
      <c r="P392" s="194"/>
      <c r="Q392" s="194"/>
      <c r="R392" s="194"/>
      <c r="S392" s="194"/>
      <c r="T392" s="194"/>
      <c r="U392" s="194"/>
      <c r="V392" s="195"/>
      <c r="W392" s="192"/>
      <c r="X392" s="201"/>
      <c r="Y392" s="197"/>
      <c r="Z392" s="201"/>
      <c r="AA392" s="201"/>
      <c r="AB392" s="192"/>
      <c r="AC392" s="192"/>
      <c r="AD392" s="192"/>
    </row>
    <row r="393" spans="1:30" hidden="1" x14ac:dyDescent="0.5">
      <c r="A393" s="29">
        <v>178</v>
      </c>
      <c r="B393" s="191"/>
      <c r="C393" s="192"/>
      <c r="D393" s="193"/>
      <c r="E393" s="192"/>
      <c r="F393" s="194"/>
      <c r="G393" s="194"/>
      <c r="H393" s="194"/>
      <c r="I393" s="194"/>
      <c r="J393" s="194"/>
      <c r="K393" s="194"/>
      <c r="L393" s="194"/>
      <c r="M393" s="194"/>
      <c r="N393" s="194"/>
      <c r="O393" s="202" t="str">
        <f t="shared" si="4"/>
        <v/>
      </c>
      <c r="P393" s="194"/>
      <c r="Q393" s="194"/>
      <c r="R393" s="194"/>
      <c r="S393" s="194"/>
      <c r="T393" s="194"/>
      <c r="U393" s="194"/>
      <c r="V393" s="195"/>
      <c r="W393" s="192"/>
      <c r="X393" s="201"/>
      <c r="Y393" s="197"/>
      <c r="Z393" s="201"/>
      <c r="AA393" s="201"/>
      <c r="AB393" s="192"/>
      <c r="AC393" s="192"/>
      <c r="AD393" s="192"/>
    </row>
    <row r="394" spans="1:30" hidden="1" x14ac:dyDescent="0.5">
      <c r="A394" s="27">
        <v>179</v>
      </c>
      <c r="B394" s="191"/>
      <c r="C394" s="192"/>
      <c r="D394" s="193"/>
      <c r="E394" s="192"/>
      <c r="F394" s="194"/>
      <c r="G394" s="194"/>
      <c r="H394" s="194"/>
      <c r="I394" s="194"/>
      <c r="J394" s="194"/>
      <c r="K394" s="194"/>
      <c r="L394" s="194"/>
      <c r="M394" s="194"/>
      <c r="N394" s="194"/>
      <c r="O394" s="202" t="str">
        <f t="shared" si="4"/>
        <v/>
      </c>
      <c r="P394" s="194"/>
      <c r="Q394" s="194"/>
      <c r="R394" s="194"/>
      <c r="S394" s="194"/>
      <c r="T394" s="194"/>
      <c r="U394" s="194"/>
      <c r="V394" s="195"/>
      <c r="W394" s="192"/>
      <c r="X394" s="201"/>
      <c r="Y394" s="197"/>
      <c r="Z394" s="201"/>
      <c r="AA394" s="201"/>
      <c r="AB394" s="192"/>
      <c r="AC394" s="192"/>
      <c r="AD394" s="192"/>
    </row>
    <row r="395" spans="1:30" hidden="1" x14ac:dyDescent="0.5">
      <c r="A395" s="29">
        <v>180</v>
      </c>
      <c r="B395" s="191"/>
      <c r="C395" s="192"/>
      <c r="D395" s="193"/>
      <c r="E395" s="192"/>
      <c r="F395" s="194"/>
      <c r="G395" s="194"/>
      <c r="H395" s="194"/>
      <c r="I395" s="194"/>
      <c r="J395" s="194"/>
      <c r="K395" s="194"/>
      <c r="L395" s="194"/>
      <c r="M395" s="194"/>
      <c r="N395" s="194"/>
      <c r="O395" s="202" t="str">
        <f t="shared" si="4"/>
        <v/>
      </c>
      <c r="P395" s="194"/>
      <c r="Q395" s="194"/>
      <c r="R395" s="194"/>
      <c r="S395" s="194"/>
      <c r="T395" s="194"/>
      <c r="U395" s="194"/>
      <c r="V395" s="195"/>
      <c r="W395" s="192"/>
      <c r="X395" s="201"/>
      <c r="Y395" s="197"/>
      <c r="Z395" s="201"/>
      <c r="AA395" s="201"/>
      <c r="AB395" s="192"/>
      <c r="AC395" s="192"/>
      <c r="AD395" s="192"/>
    </row>
    <row r="396" spans="1:30" hidden="1" x14ac:dyDescent="0.5">
      <c r="A396" s="27">
        <v>181</v>
      </c>
      <c r="B396" s="191"/>
      <c r="C396" s="192"/>
      <c r="D396" s="193"/>
      <c r="E396" s="192"/>
      <c r="F396" s="194"/>
      <c r="G396" s="194"/>
      <c r="H396" s="194"/>
      <c r="I396" s="194"/>
      <c r="J396" s="194"/>
      <c r="K396" s="194"/>
      <c r="L396" s="194"/>
      <c r="M396" s="194"/>
      <c r="N396" s="194"/>
      <c r="O396" s="202" t="str">
        <f t="shared" si="4"/>
        <v/>
      </c>
      <c r="P396" s="194"/>
      <c r="Q396" s="194"/>
      <c r="R396" s="194"/>
      <c r="S396" s="194"/>
      <c r="T396" s="194"/>
      <c r="U396" s="194"/>
      <c r="V396" s="195"/>
      <c r="W396" s="192"/>
      <c r="X396" s="201"/>
      <c r="Y396" s="197"/>
      <c r="Z396" s="201"/>
      <c r="AA396" s="201"/>
      <c r="AB396" s="192"/>
      <c r="AC396" s="192"/>
      <c r="AD396" s="192"/>
    </row>
    <row r="397" spans="1:30" hidden="1" x14ac:dyDescent="0.5">
      <c r="A397" s="29">
        <v>182</v>
      </c>
      <c r="B397" s="191"/>
      <c r="C397" s="192"/>
      <c r="D397" s="193"/>
      <c r="E397" s="192"/>
      <c r="F397" s="194"/>
      <c r="G397" s="194"/>
      <c r="H397" s="194"/>
      <c r="I397" s="194"/>
      <c r="J397" s="194"/>
      <c r="K397" s="194"/>
      <c r="L397" s="194"/>
      <c r="M397" s="194"/>
      <c r="N397" s="194"/>
      <c r="O397" s="202" t="str">
        <f t="shared" si="4"/>
        <v/>
      </c>
      <c r="P397" s="194"/>
      <c r="Q397" s="194"/>
      <c r="R397" s="194"/>
      <c r="S397" s="194"/>
      <c r="T397" s="194"/>
      <c r="U397" s="194"/>
      <c r="V397" s="195"/>
      <c r="W397" s="192"/>
      <c r="X397" s="201"/>
      <c r="Y397" s="197"/>
      <c r="Z397" s="201"/>
      <c r="AA397" s="201"/>
      <c r="AB397" s="192"/>
      <c r="AC397" s="192"/>
      <c r="AD397" s="192"/>
    </row>
    <row r="398" spans="1:30" hidden="1" x14ac:dyDescent="0.5">
      <c r="A398" s="27">
        <v>183</v>
      </c>
      <c r="B398" s="191"/>
      <c r="C398" s="192"/>
      <c r="D398" s="193"/>
      <c r="E398" s="192"/>
      <c r="F398" s="194"/>
      <c r="G398" s="194"/>
      <c r="H398" s="194"/>
      <c r="I398" s="194"/>
      <c r="J398" s="194"/>
      <c r="K398" s="194"/>
      <c r="L398" s="194"/>
      <c r="M398" s="194"/>
      <c r="N398" s="194"/>
      <c r="O398" s="202" t="str">
        <f t="shared" si="4"/>
        <v/>
      </c>
      <c r="P398" s="194"/>
      <c r="Q398" s="194"/>
      <c r="R398" s="194"/>
      <c r="S398" s="194"/>
      <c r="T398" s="194"/>
      <c r="U398" s="194"/>
      <c r="V398" s="195"/>
      <c r="W398" s="192"/>
      <c r="X398" s="201"/>
      <c r="Y398" s="197"/>
      <c r="Z398" s="201"/>
      <c r="AA398" s="201"/>
      <c r="AB398" s="192"/>
      <c r="AC398" s="192"/>
      <c r="AD398" s="192"/>
    </row>
    <row r="399" spans="1:30" hidden="1" x14ac:dyDescent="0.5">
      <c r="A399" s="29">
        <v>184</v>
      </c>
      <c r="B399" s="191"/>
      <c r="C399" s="192"/>
      <c r="D399" s="193"/>
      <c r="E399" s="192"/>
      <c r="F399" s="194"/>
      <c r="G399" s="194"/>
      <c r="H399" s="194"/>
      <c r="I399" s="194"/>
      <c r="J399" s="194"/>
      <c r="K399" s="194"/>
      <c r="L399" s="194"/>
      <c r="M399" s="194"/>
      <c r="N399" s="194"/>
      <c r="O399" s="202" t="str">
        <f t="shared" si="4"/>
        <v/>
      </c>
      <c r="P399" s="194"/>
      <c r="Q399" s="194"/>
      <c r="R399" s="194"/>
      <c r="S399" s="194"/>
      <c r="T399" s="194"/>
      <c r="U399" s="194"/>
      <c r="V399" s="195"/>
      <c r="W399" s="192"/>
      <c r="X399" s="201"/>
      <c r="Y399" s="197"/>
      <c r="Z399" s="201"/>
      <c r="AA399" s="201"/>
      <c r="AB399" s="192"/>
      <c r="AC399" s="192"/>
      <c r="AD399" s="192"/>
    </row>
    <row r="400" spans="1:30" hidden="1" x14ac:dyDescent="0.5">
      <c r="A400" s="27">
        <v>185</v>
      </c>
      <c r="B400" s="191"/>
      <c r="C400" s="192"/>
      <c r="D400" s="193"/>
      <c r="E400" s="192"/>
      <c r="F400" s="194"/>
      <c r="G400" s="194"/>
      <c r="H400" s="194"/>
      <c r="I400" s="194"/>
      <c r="J400" s="194"/>
      <c r="K400" s="194"/>
      <c r="L400" s="194"/>
      <c r="M400" s="194"/>
      <c r="N400" s="194"/>
      <c r="O400" s="202" t="str">
        <f t="shared" si="4"/>
        <v/>
      </c>
      <c r="P400" s="194"/>
      <c r="Q400" s="194"/>
      <c r="R400" s="194"/>
      <c r="S400" s="194"/>
      <c r="T400" s="194"/>
      <c r="U400" s="194"/>
      <c r="V400" s="195"/>
      <c r="W400" s="192"/>
      <c r="X400" s="201"/>
      <c r="Y400" s="197"/>
      <c r="Z400" s="201"/>
      <c r="AA400" s="201"/>
      <c r="AB400" s="192"/>
      <c r="AC400" s="192"/>
      <c r="AD400" s="192"/>
    </row>
    <row r="401" spans="1:30" hidden="1" x14ac:dyDescent="0.5">
      <c r="A401" s="29">
        <v>186</v>
      </c>
      <c r="B401" s="191"/>
      <c r="C401" s="192"/>
      <c r="D401" s="193"/>
      <c r="E401" s="192"/>
      <c r="F401" s="194"/>
      <c r="G401" s="194"/>
      <c r="H401" s="194"/>
      <c r="I401" s="194"/>
      <c r="J401" s="194"/>
      <c r="K401" s="194"/>
      <c r="L401" s="194"/>
      <c r="M401" s="194"/>
      <c r="N401" s="194"/>
      <c r="O401" s="202" t="str">
        <f t="shared" si="4"/>
        <v/>
      </c>
      <c r="P401" s="194"/>
      <c r="Q401" s="194"/>
      <c r="R401" s="194"/>
      <c r="S401" s="194"/>
      <c r="T401" s="194"/>
      <c r="U401" s="194"/>
      <c r="V401" s="195"/>
      <c r="W401" s="192"/>
      <c r="X401" s="201"/>
      <c r="Y401" s="197"/>
      <c r="Z401" s="201"/>
      <c r="AA401" s="201"/>
      <c r="AB401" s="192"/>
      <c r="AC401" s="192"/>
      <c r="AD401" s="192"/>
    </row>
    <row r="402" spans="1:30" hidden="1" x14ac:dyDescent="0.5">
      <c r="A402" s="27">
        <v>187</v>
      </c>
      <c r="B402" s="191"/>
      <c r="C402" s="192"/>
      <c r="D402" s="193"/>
      <c r="E402" s="192"/>
      <c r="F402" s="194"/>
      <c r="G402" s="194"/>
      <c r="H402" s="194"/>
      <c r="I402" s="194"/>
      <c r="J402" s="194"/>
      <c r="K402" s="194"/>
      <c r="L402" s="194"/>
      <c r="M402" s="194"/>
      <c r="N402" s="194"/>
      <c r="O402" s="202" t="str">
        <f t="shared" si="4"/>
        <v/>
      </c>
      <c r="P402" s="194"/>
      <c r="Q402" s="194"/>
      <c r="R402" s="194"/>
      <c r="S402" s="194"/>
      <c r="T402" s="194"/>
      <c r="U402" s="194"/>
      <c r="V402" s="195"/>
      <c r="W402" s="192"/>
      <c r="X402" s="201"/>
      <c r="Y402" s="197"/>
      <c r="Z402" s="201"/>
      <c r="AA402" s="201"/>
      <c r="AB402" s="192"/>
      <c r="AC402" s="192"/>
      <c r="AD402" s="192"/>
    </row>
    <row r="403" spans="1:30" hidden="1" x14ac:dyDescent="0.5">
      <c r="A403" s="29">
        <v>188</v>
      </c>
      <c r="B403" s="191"/>
      <c r="C403" s="192"/>
      <c r="D403" s="193"/>
      <c r="E403" s="192"/>
      <c r="F403" s="194"/>
      <c r="G403" s="194"/>
      <c r="H403" s="194"/>
      <c r="I403" s="194"/>
      <c r="J403" s="194"/>
      <c r="K403" s="194"/>
      <c r="L403" s="194"/>
      <c r="M403" s="194"/>
      <c r="N403" s="194"/>
      <c r="O403" s="202" t="str">
        <f t="shared" si="4"/>
        <v/>
      </c>
      <c r="P403" s="194"/>
      <c r="Q403" s="194"/>
      <c r="R403" s="194"/>
      <c r="S403" s="194"/>
      <c r="T403" s="194"/>
      <c r="U403" s="194"/>
      <c r="V403" s="195"/>
      <c r="W403" s="192"/>
      <c r="X403" s="201"/>
      <c r="Y403" s="197"/>
      <c r="Z403" s="201"/>
      <c r="AA403" s="201"/>
      <c r="AB403" s="192"/>
      <c r="AC403" s="192"/>
      <c r="AD403" s="192"/>
    </row>
    <row r="404" spans="1:30" hidden="1" x14ac:dyDescent="0.5">
      <c r="A404" s="27">
        <v>189</v>
      </c>
      <c r="B404" s="191"/>
      <c r="C404" s="192"/>
      <c r="D404" s="193"/>
      <c r="E404" s="192"/>
      <c r="F404" s="194"/>
      <c r="G404" s="194"/>
      <c r="H404" s="194"/>
      <c r="I404" s="194"/>
      <c r="J404" s="194"/>
      <c r="K404" s="194"/>
      <c r="L404" s="194"/>
      <c r="M404" s="194"/>
      <c r="N404" s="194"/>
      <c r="O404" s="202" t="str">
        <f t="shared" si="4"/>
        <v/>
      </c>
      <c r="P404" s="194"/>
      <c r="Q404" s="194"/>
      <c r="R404" s="194"/>
      <c r="S404" s="194"/>
      <c r="T404" s="194"/>
      <c r="U404" s="194"/>
      <c r="V404" s="195"/>
      <c r="W404" s="192"/>
      <c r="X404" s="201"/>
      <c r="Y404" s="197"/>
      <c r="Z404" s="201"/>
      <c r="AA404" s="201"/>
      <c r="AB404" s="192"/>
      <c r="AC404" s="192"/>
      <c r="AD404" s="192"/>
    </row>
    <row r="405" spans="1:30" hidden="1" x14ac:dyDescent="0.5">
      <c r="A405" s="29">
        <v>190</v>
      </c>
      <c r="B405" s="191"/>
      <c r="C405" s="192"/>
      <c r="D405" s="193"/>
      <c r="E405" s="192"/>
      <c r="F405" s="194"/>
      <c r="G405" s="194"/>
      <c r="H405" s="194"/>
      <c r="I405" s="194"/>
      <c r="J405" s="194"/>
      <c r="K405" s="194"/>
      <c r="L405" s="194"/>
      <c r="M405" s="194"/>
      <c r="N405" s="194"/>
      <c r="O405" s="202" t="str">
        <f t="shared" si="4"/>
        <v/>
      </c>
      <c r="P405" s="194"/>
      <c r="Q405" s="194"/>
      <c r="R405" s="194"/>
      <c r="S405" s="194"/>
      <c r="T405" s="194"/>
      <c r="U405" s="194"/>
      <c r="V405" s="195"/>
      <c r="W405" s="192"/>
      <c r="X405" s="201"/>
      <c r="Y405" s="197"/>
      <c r="Z405" s="201"/>
      <c r="AA405" s="201"/>
      <c r="AB405" s="192"/>
      <c r="AC405" s="192"/>
      <c r="AD405" s="192"/>
    </row>
    <row r="406" spans="1:30" hidden="1" x14ac:dyDescent="0.5">
      <c r="A406" s="27">
        <v>191</v>
      </c>
      <c r="B406" s="191"/>
      <c r="C406" s="192"/>
      <c r="D406" s="193"/>
      <c r="E406" s="192"/>
      <c r="F406" s="194"/>
      <c r="G406" s="194"/>
      <c r="H406" s="194"/>
      <c r="I406" s="194"/>
      <c r="J406" s="194"/>
      <c r="K406" s="194"/>
      <c r="L406" s="194"/>
      <c r="M406" s="194"/>
      <c r="N406" s="194"/>
      <c r="O406" s="202" t="str">
        <f t="shared" si="4"/>
        <v/>
      </c>
      <c r="P406" s="194"/>
      <c r="Q406" s="194"/>
      <c r="R406" s="194"/>
      <c r="S406" s="194"/>
      <c r="T406" s="194"/>
      <c r="U406" s="194"/>
      <c r="V406" s="195"/>
      <c r="W406" s="192"/>
      <c r="X406" s="201"/>
      <c r="Y406" s="197"/>
      <c r="Z406" s="201"/>
      <c r="AA406" s="201"/>
      <c r="AB406" s="192"/>
      <c r="AC406" s="192"/>
      <c r="AD406" s="192"/>
    </row>
    <row r="407" spans="1:30" hidden="1" x14ac:dyDescent="0.5">
      <c r="A407" s="29">
        <v>192</v>
      </c>
      <c r="B407" s="191"/>
      <c r="C407" s="192"/>
      <c r="D407" s="193"/>
      <c r="E407" s="192"/>
      <c r="F407" s="194"/>
      <c r="G407" s="194"/>
      <c r="H407" s="194"/>
      <c r="I407" s="194"/>
      <c r="J407" s="194"/>
      <c r="K407" s="194"/>
      <c r="L407" s="194"/>
      <c r="M407" s="194"/>
      <c r="N407" s="194"/>
      <c r="O407" s="202" t="str">
        <f t="shared" si="4"/>
        <v/>
      </c>
      <c r="P407" s="194"/>
      <c r="Q407" s="194"/>
      <c r="R407" s="194"/>
      <c r="S407" s="194"/>
      <c r="T407" s="194"/>
      <c r="U407" s="194"/>
      <c r="V407" s="195"/>
      <c r="W407" s="192"/>
      <c r="X407" s="201"/>
      <c r="Y407" s="197"/>
      <c r="Z407" s="201"/>
      <c r="AA407" s="201"/>
      <c r="AB407" s="192"/>
      <c r="AC407" s="192"/>
      <c r="AD407" s="192"/>
    </row>
    <row r="408" spans="1:30" hidden="1" x14ac:dyDescent="0.5">
      <c r="A408" s="27">
        <v>193</v>
      </c>
      <c r="B408" s="191"/>
      <c r="C408" s="192"/>
      <c r="D408" s="193"/>
      <c r="E408" s="192"/>
      <c r="F408" s="194"/>
      <c r="G408" s="194"/>
      <c r="H408" s="194"/>
      <c r="I408" s="194"/>
      <c r="J408" s="194"/>
      <c r="K408" s="194"/>
      <c r="L408" s="194"/>
      <c r="M408" s="194"/>
      <c r="N408" s="194"/>
      <c r="O408" s="202" t="str">
        <f t="shared" ref="O408:O415" si="5">_xlfn.TEXTJOIN(", ", TRUE,
    IF(F408="Yes","การพัฒนาผลิตภัณฑ์ประกันภัย และการกำหนดเบี้ยประกันภัย",""),
    IF(G408="Yes","การเสนอขาย และการเก็บเบี้ยประกันภัย",""),
    IF(H408="Yes","การพิจารณารับประกันภัย",""),
    IF(I408="Yes","การประเมินสำรองประกันภัย",""),
    IF(J408="Yes","การบริหารจัดการค่าสินไหมทดแทน",""),
    IF(K408="Yes","การประกันภัยต่อ",""),
    IF(L408="Yes","การลงทุนประกอบธุรกิจอื่น",""),
    IF(M408="Yes","การบริหารสินทรัพย์และหนี้สิน",""),
    IF(N408="Yes","การใช้บริการจากบุคคลภายนอก","")
)</f>
        <v/>
      </c>
      <c r="P408" s="194"/>
      <c r="Q408" s="194"/>
      <c r="R408" s="194"/>
      <c r="S408" s="194"/>
      <c r="T408" s="194"/>
      <c r="U408" s="194"/>
      <c r="V408" s="195"/>
      <c r="W408" s="192"/>
      <c r="X408" s="201"/>
      <c r="Y408" s="197"/>
      <c r="Z408" s="201"/>
      <c r="AA408" s="201"/>
      <c r="AB408" s="192"/>
      <c r="AC408" s="192"/>
      <c r="AD408" s="192"/>
    </row>
    <row r="409" spans="1:30" hidden="1" x14ac:dyDescent="0.5">
      <c r="A409" s="29">
        <v>194</v>
      </c>
      <c r="B409" s="191"/>
      <c r="C409" s="192"/>
      <c r="D409" s="193"/>
      <c r="E409" s="192"/>
      <c r="F409" s="194"/>
      <c r="G409" s="194"/>
      <c r="H409" s="194"/>
      <c r="I409" s="194"/>
      <c r="J409" s="194"/>
      <c r="K409" s="194"/>
      <c r="L409" s="194"/>
      <c r="M409" s="194"/>
      <c r="N409" s="194"/>
      <c r="O409" s="202" t="str">
        <f t="shared" si="5"/>
        <v/>
      </c>
      <c r="P409" s="194"/>
      <c r="Q409" s="194"/>
      <c r="R409" s="194"/>
      <c r="S409" s="194"/>
      <c r="T409" s="194"/>
      <c r="U409" s="194"/>
      <c r="V409" s="195"/>
      <c r="W409" s="192"/>
      <c r="X409" s="201"/>
      <c r="Y409" s="197"/>
      <c r="Z409" s="201"/>
      <c r="AA409" s="201"/>
      <c r="AB409" s="192"/>
      <c r="AC409" s="192"/>
      <c r="AD409" s="192"/>
    </row>
    <row r="410" spans="1:30" hidden="1" x14ac:dyDescent="0.5">
      <c r="A410" s="27">
        <v>195</v>
      </c>
      <c r="B410" s="191"/>
      <c r="C410" s="192"/>
      <c r="D410" s="193"/>
      <c r="E410" s="192"/>
      <c r="F410" s="194"/>
      <c r="G410" s="194"/>
      <c r="H410" s="194"/>
      <c r="I410" s="194"/>
      <c r="J410" s="194"/>
      <c r="K410" s="194"/>
      <c r="L410" s="194"/>
      <c r="M410" s="194"/>
      <c r="N410" s="194"/>
      <c r="O410" s="202" t="str">
        <f t="shared" si="5"/>
        <v/>
      </c>
      <c r="P410" s="194"/>
      <c r="Q410" s="194"/>
      <c r="R410" s="194"/>
      <c r="S410" s="194"/>
      <c r="T410" s="194"/>
      <c r="U410" s="194"/>
      <c r="V410" s="195"/>
      <c r="W410" s="192"/>
      <c r="X410" s="201"/>
      <c r="Y410" s="197"/>
      <c r="Z410" s="201"/>
      <c r="AA410" s="201"/>
      <c r="AB410" s="192"/>
      <c r="AC410" s="192"/>
      <c r="AD410" s="192"/>
    </row>
    <row r="411" spans="1:30" x14ac:dyDescent="0.5">
      <c r="A411" s="29">
        <v>196</v>
      </c>
      <c r="B411" s="191"/>
      <c r="C411" s="192"/>
      <c r="D411" s="193"/>
      <c r="E411" s="192"/>
      <c r="F411" s="194"/>
      <c r="G411" s="194"/>
      <c r="H411" s="194"/>
      <c r="I411" s="194"/>
      <c r="J411" s="194"/>
      <c r="K411" s="194"/>
      <c r="L411" s="194"/>
      <c r="M411" s="194"/>
      <c r="N411" s="194"/>
      <c r="O411" s="202" t="str">
        <f t="shared" si="5"/>
        <v/>
      </c>
      <c r="P411" s="194"/>
      <c r="Q411" s="194"/>
      <c r="R411" s="194"/>
      <c r="S411" s="194"/>
      <c r="T411" s="194"/>
      <c r="U411" s="194"/>
      <c r="V411" s="195"/>
      <c r="W411" s="192"/>
      <c r="X411" s="201"/>
      <c r="Y411" s="197"/>
      <c r="Z411" s="201"/>
      <c r="AA411" s="201"/>
      <c r="AB411" s="192"/>
      <c r="AC411" s="192"/>
      <c r="AD411" s="192"/>
    </row>
    <row r="412" spans="1:30" x14ac:dyDescent="0.5">
      <c r="A412" s="27">
        <v>197</v>
      </c>
      <c r="B412" s="191"/>
      <c r="C412" s="192"/>
      <c r="D412" s="193"/>
      <c r="E412" s="192"/>
      <c r="F412" s="194"/>
      <c r="G412" s="194"/>
      <c r="H412" s="194"/>
      <c r="I412" s="194"/>
      <c r="J412" s="194"/>
      <c r="K412" s="194"/>
      <c r="L412" s="194"/>
      <c r="M412" s="194"/>
      <c r="N412" s="194"/>
      <c r="O412" s="202" t="str">
        <f t="shared" si="5"/>
        <v/>
      </c>
      <c r="P412" s="194"/>
      <c r="Q412" s="194"/>
      <c r="R412" s="194"/>
      <c r="S412" s="194"/>
      <c r="T412" s="194"/>
      <c r="U412" s="194"/>
      <c r="V412" s="195"/>
      <c r="W412" s="192"/>
      <c r="X412" s="201"/>
      <c r="Y412" s="197"/>
      <c r="Z412" s="201"/>
      <c r="AA412" s="201"/>
      <c r="AB412" s="192"/>
      <c r="AC412" s="192"/>
      <c r="AD412" s="192"/>
    </row>
    <row r="413" spans="1:30" x14ac:dyDescent="0.5">
      <c r="A413" s="29">
        <v>198</v>
      </c>
      <c r="B413" s="191"/>
      <c r="C413" s="192"/>
      <c r="D413" s="193"/>
      <c r="E413" s="192"/>
      <c r="F413" s="194"/>
      <c r="G413" s="194"/>
      <c r="H413" s="194"/>
      <c r="I413" s="194"/>
      <c r="J413" s="194"/>
      <c r="K413" s="194"/>
      <c r="L413" s="194"/>
      <c r="M413" s="194"/>
      <c r="N413" s="194"/>
      <c r="O413" s="202" t="str">
        <f t="shared" si="5"/>
        <v/>
      </c>
      <c r="P413" s="194"/>
      <c r="Q413" s="194"/>
      <c r="R413" s="194"/>
      <c r="S413" s="194"/>
      <c r="T413" s="194"/>
      <c r="U413" s="194"/>
      <c r="V413" s="195"/>
      <c r="W413" s="192"/>
      <c r="X413" s="196"/>
      <c r="Y413" s="197"/>
      <c r="Z413" s="196"/>
      <c r="AA413" s="196"/>
      <c r="AB413" s="192"/>
      <c r="AC413" s="192"/>
      <c r="AD413" s="192"/>
    </row>
    <row r="414" spans="1:30" x14ac:dyDescent="0.5">
      <c r="A414" s="27">
        <v>199</v>
      </c>
      <c r="B414" s="191"/>
      <c r="C414" s="192"/>
      <c r="D414" s="193"/>
      <c r="E414" s="192"/>
      <c r="F414" s="194"/>
      <c r="G414" s="194"/>
      <c r="H414" s="194"/>
      <c r="I414" s="194"/>
      <c r="J414" s="194"/>
      <c r="K414" s="194"/>
      <c r="L414" s="194"/>
      <c r="M414" s="194"/>
      <c r="N414" s="194"/>
      <c r="O414" s="202" t="str">
        <f t="shared" si="5"/>
        <v/>
      </c>
      <c r="P414" s="194"/>
      <c r="Q414" s="194"/>
      <c r="R414" s="194"/>
      <c r="S414" s="194"/>
      <c r="T414" s="194"/>
      <c r="U414" s="194"/>
      <c r="V414" s="195"/>
      <c r="W414" s="192"/>
      <c r="X414" s="196"/>
      <c r="Y414" s="197"/>
      <c r="Z414" s="196"/>
      <c r="AA414" s="196"/>
      <c r="AB414" s="192"/>
      <c r="AC414" s="192"/>
      <c r="AD414" s="192"/>
    </row>
    <row r="415" spans="1:30" x14ac:dyDescent="0.5">
      <c r="A415" s="29">
        <v>200</v>
      </c>
      <c r="B415" s="191"/>
      <c r="C415" s="192"/>
      <c r="D415" s="193"/>
      <c r="E415" s="192"/>
      <c r="F415" s="194"/>
      <c r="G415" s="194"/>
      <c r="H415" s="194"/>
      <c r="I415" s="194"/>
      <c r="J415" s="194"/>
      <c r="K415" s="194"/>
      <c r="L415" s="194"/>
      <c r="M415" s="194"/>
      <c r="N415" s="194"/>
      <c r="O415" s="202" t="str">
        <f t="shared" si="5"/>
        <v/>
      </c>
      <c r="P415" s="194"/>
      <c r="Q415" s="194"/>
      <c r="R415" s="194"/>
      <c r="S415" s="194"/>
      <c r="T415" s="194"/>
      <c r="U415" s="194"/>
      <c r="V415" s="195"/>
      <c r="W415" s="192"/>
      <c r="X415" s="196"/>
      <c r="Y415" s="197"/>
      <c r="Z415" s="196"/>
      <c r="AA415" s="196"/>
      <c r="AB415" s="192"/>
      <c r="AC415" s="192"/>
      <c r="AD415" s="192"/>
    </row>
    <row r="419" spans="1:1" ht="24" x14ac:dyDescent="0.55000000000000004">
      <c r="A419" s="30"/>
    </row>
    <row r="420" spans="1:1" ht="24" x14ac:dyDescent="0.55000000000000004">
      <c r="A420" s="31"/>
    </row>
    <row r="421" spans="1:1" ht="24" x14ac:dyDescent="0.55000000000000004">
      <c r="A421" s="31"/>
    </row>
    <row r="422" spans="1:1" ht="24" x14ac:dyDescent="0.55000000000000004">
      <c r="A422" s="31"/>
    </row>
  </sheetData>
  <sheetProtection algorithmName="SHA-512" hashValue="vwUn2dyj5Iy+kZYh/UZZPWyKVXGW13cXXjMK78HN2Rfs40PqCyls/f18uPpT7I3v9EYJFAp65LubOjUHqyxF1w==" saltValue="rL8OuxT9Hf6zyUr6xdsUWQ==" spinCount="100000" sheet="1" objects="1" scenarios="1" formatColumns="0" formatRows="0"/>
  <dataConsolidate/>
  <mergeCells count="10">
    <mergeCell ref="AA214:AD214"/>
    <mergeCell ref="D214:D215"/>
    <mergeCell ref="U214:W214"/>
    <mergeCell ref="Z214:Z215"/>
    <mergeCell ref="E214:E215"/>
    <mergeCell ref="F214:O214"/>
    <mergeCell ref="Q214:Q215"/>
    <mergeCell ref="R214:R215"/>
    <mergeCell ref="S214:S215"/>
    <mergeCell ref="T214:T215"/>
  </mergeCells>
  <dataValidations count="2">
    <dataValidation type="list" allowBlank="1" showInputMessage="1" showErrorMessage="1" sqref="D216:D415" xr:uid="{04C6B6B7-C627-4399-9C1A-4701B1872B2F}">
      <formula1>RiskList_2</formula1>
    </dataValidation>
    <dataValidation type="list" allowBlank="1" showInputMessage="1" showErrorMessage="1" sqref="F216:N415" xr:uid="{03DDA39E-9A7A-4D92-B3D9-2F1C82FA3ACC}">
      <formula1>"yes,no"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9B946F3-CFC5-4446-92FF-91AB044434F7}">
          <x14:formula1>
            <xm:f>'ref list'!$A$31:$A$32</xm:f>
          </x14:formula1>
          <xm:sqref>Y216:Y415</xm:sqref>
        </x14:dataValidation>
        <x14:dataValidation type="list" allowBlank="1" showInputMessage="1" showErrorMessage="1" xr:uid="{E8A0216C-F9DC-41C8-A1C3-2B2945D0033D}">
          <x14:formula1>
            <xm:f>'ref list'!$A$28:$A$29</xm:f>
          </x14:formula1>
          <xm:sqref>E13:E212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2B66-B1B9-45D4-9F42-A2C156C5DF4F}">
  <sheetPr codeName="Sheet7">
    <tabColor rgb="FFF2CEEF"/>
  </sheetPr>
  <dimension ref="A1:V34"/>
  <sheetViews>
    <sheetView zoomScale="70" zoomScaleNormal="70" workbookViewId="0">
      <selection activeCell="B4" sqref="B4"/>
    </sheetView>
  </sheetViews>
  <sheetFormatPr defaultColWidth="8.75" defaultRowHeight="24" x14ac:dyDescent="0.55000000000000004"/>
  <cols>
    <col min="1" max="1" width="13.75" style="45" customWidth="1"/>
    <col min="2" max="2" width="43.875" style="46" bestFit="1" customWidth="1"/>
    <col min="3" max="3" width="31.625" style="46" customWidth="1"/>
    <col min="4" max="6" width="17.375" style="46" customWidth="1"/>
    <col min="7" max="9" width="14.875" style="45" customWidth="1"/>
    <col min="10" max="21" width="11" style="45" customWidth="1"/>
    <col min="22" max="22" width="58.625" style="45" customWidth="1"/>
    <col min="23" max="16384" width="8.75" style="45"/>
  </cols>
  <sheetData>
    <row r="1" spans="1:22" s="44" customFormat="1" x14ac:dyDescent="0.55000000000000004">
      <c r="A1" s="43" t="s">
        <v>61</v>
      </c>
      <c r="B1" s="44" t="s">
        <v>308</v>
      </c>
    </row>
    <row r="2" spans="1:22" s="47" customFormat="1" x14ac:dyDescent="0.55000000000000004"/>
    <row r="3" spans="1:22" s="31" customFormat="1" x14ac:dyDescent="0.55000000000000004">
      <c r="B3" s="111" t="s">
        <v>327</v>
      </c>
    </row>
    <row r="4" spans="1:22" x14ac:dyDescent="0.55000000000000004">
      <c r="B4" s="111" t="s">
        <v>328</v>
      </c>
    </row>
    <row r="5" spans="1:22" x14ac:dyDescent="0.55000000000000004">
      <c r="B5" s="48" t="s">
        <v>251</v>
      </c>
    </row>
    <row r="6" spans="1:22" ht="24" customHeight="1" x14ac:dyDescent="0.55000000000000004">
      <c r="B6" s="49"/>
      <c r="C6" s="237" t="s">
        <v>119</v>
      </c>
      <c r="D6" s="237"/>
      <c r="E6" s="237"/>
      <c r="F6" s="237"/>
      <c r="G6" s="237" t="s">
        <v>120</v>
      </c>
      <c r="H6" s="237"/>
      <c r="I6" s="237"/>
      <c r="J6" s="238" t="s">
        <v>121</v>
      </c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40"/>
    </row>
    <row r="7" spans="1:22" ht="63.95" customHeight="1" x14ac:dyDescent="0.55000000000000004">
      <c r="B7" s="49"/>
      <c r="C7" s="50" t="s">
        <v>122</v>
      </c>
      <c r="D7" s="241" t="s">
        <v>123</v>
      </c>
      <c r="E7" s="241"/>
      <c r="F7" s="241"/>
      <c r="G7" s="241" t="s">
        <v>123</v>
      </c>
      <c r="H7" s="241"/>
      <c r="I7" s="241"/>
      <c r="J7" s="237" t="s">
        <v>124</v>
      </c>
      <c r="K7" s="237"/>
      <c r="L7" s="237"/>
      <c r="M7" s="237" t="s">
        <v>125</v>
      </c>
      <c r="N7" s="237"/>
      <c r="O7" s="237"/>
      <c r="P7" s="237" t="s">
        <v>126</v>
      </c>
      <c r="Q7" s="237"/>
      <c r="R7" s="237"/>
      <c r="S7" s="242" t="s">
        <v>127</v>
      </c>
      <c r="T7" s="243"/>
      <c r="U7" s="243"/>
      <c r="V7" s="244"/>
    </row>
    <row r="8" spans="1:22" ht="49.5" customHeight="1" x14ac:dyDescent="0.55000000000000004">
      <c r="B8" s="49" t="s">
        <v>128</v>
      </c>
      <c r="C8" s="109">
        <f>year-1</f>
        <v>-1</v>
      </c>
      <c r="D8" s="109">
        <f>year</f>
        <v>0</v>
      </c>
      <c r="E8" s="109">
        <f>year+1</f>
        <v>1</v>
      </c>
      <c r="F8" s="109">
        <f>year+2</f>
        <v>2</v>
      </c>
      <c r="G8" s="109">
        <f>year</f>
        <v>0</v>
      </c>
      <c r="H8" s="109">
        <f>year+1</f>
        <v>1</v>
      </c>
      <c r="I8" s="109">
        <f>year+2</f>
        <v>2</v>
      </c>
      <c r="J8" s="109">
        <f>year</f>
        <v>0</v>
      </c>
      <c r="K8" s="109">
        <f>year+1</f>
        <v>1</v>
      </c>
      <c r="L8" s="109">
        <f>year+2</f>
        <v>2</v>
      </c>
      <c r="M8" s="109">
        <f>year</f>
        <v>0</v>
      </c>
      <c r="N8" s="109">
        <f>year+1</f>
        <v>1</v>
      </c>
      <c r="O8" s="109">
        <f>year+2</f>
        <v>2</v>
      </c>
      <c r="P8" s="109">
        <f>year</f>
        <v>0</v>
      </c>
      <c r="Q8" s="109">
        <f>year+1</f>
        <v>1</v>
      </c>
      <c r="R8" s="109">
        <f>year+2</f>
        <v>2</v>
      </c>
      <c r="S8" s="109">
        <f>year</f>
        <v>0</v>
      </c>
      <c r="T8" s="109">
        <f>year+1</f>
        <v>1</v>
      </c>
      <c r="U8" s="109">
        <f>year+2</f>
        <v>2</v>
      </c>
      <c r="V8" s="51" t="s">
        <v>129</v>
      </c>
    </row>
    <row r="9" spans="1:22" x14ac:dyDescent="0.55000000000000004">
      <c r="B9" s="65" t="s">
        <v>130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7"/>
    </row>
    <row r="10" spans="1:22" x14ac:dyDescent="0.55000000000000004">
      <c r="B10" s="54" t="s">
        <v>131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2"/>
    </row>
    <row r="11" spans="1:22" x14ac:dyDescent="0.55000000000000004">
      <c r="B11" s="55" t="s">
        <v>132</v>
      </c>
      <c r="C11" s="53" t="s">
        <v>133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2"/>
    </row>
    <row r="12" spans="1:22" x14ac:dyDescent="0.55000000000000004">
      <c r="B12" s="55" t="s">
        <v>134</v>
      </c>
      <c r="C12" s="53" t="s">
        <v>133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2"/>
    </row>
    <row r="13" spans="1:22" x14ac:dyDescent="0.55000000000000004">
      <c r="B13" s="55" t="s">
        <v>135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2"/>
    </row>
    <row r="14" spans="1:22" x14ac:dyDescent="0.55000000000000004">
      <c r="B14" s="55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2"/>
    </row>
    <row r="15" spans="1:22" x14ac:dyDescent="0.55000000000000004">
      <c r="B15" s="54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2"/>
    </row>
    <row r="16" spans="1:22" x14ac:dyDescent="0.55000000000000004">
      <c r="B16" s="54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2"/>
    </row>
    <row r="17" spans="2:22" x14ac:dyDescent="0.55000000000000004">
      <c r="B17" s="54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2"/>
    </row>
    <row r="18" spans="2:22" x14ac:dyDescent="0.55000000000000004">
      <c r="B18" s="54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2"/>
    </row>
    <row r="19" spans="2:22" x14ac:dyDescent="0.55000000000000004">
      <c r="B19" s="54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2"/>
    </row>
    <row r="20" spans="2:22" x14ac:dyDescent="0.55000000000000004">
      <c r="B20" s="65" t="s">
        <v>136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7"/>
    </row>
    <row r="21" spans="2:22" x14ac:dyDescent="0.55000000000000004">
      <c r="B21" s="137" t="s">
        <v>137</v>
      </c>
      <c r="C21" s="53" t="s">
        <v>133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2:22" x14ac:dyDescent="0.55000000000000004">
      <c r="B22" s="137" t="s">
        <v>138</v>
      </c>
      <c r="C22" s="53" t="s">
        <v>133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2"/>
    </row>
    <row r="23" spans="2:22" x14ac:dyDescent="0.55000000000000004">
      <c r="B23" s="137" t="s">
        <v>139</v>
      </c>
      <c r="C23" s="53" t="s">
        <v>133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2"/>
    </row>
    <row r="24" spans="2:22" x14ac:dyDescent="0.55000000000000004">
      <c r="B24" s="137" t="s">
        <v>140</v>
      </c>
      <c r="C24" s="53" t="s">
        <v>133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2"/>
    </row>
    <row r="25" spans="2:22" x14ac:dyDescent="0.55000000000000004">
      <c r="B25" s="137" t="s">
        <v>141</v>
      </c>
      <c r="C25" s="53" t="s">
        <v>133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2"/>
    </row>
    <row r="26" spans="2:22" x14ac:dyDescent="0.55000000000000004">
      <c r="B26" s="55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2"/>
    </row>
    <row r="27" spans="2:22" x14ac:dyDescent="0.55000000000000004">
      <c r="B27" s="57"/>
      <c r="C27" s="58"/>
      <c r="D27" s="58"/>
      <c r="E27" s="58"/>
      <c r="F27" s="59"/>
      <c r="G27" s="58"/>
      <c r="H27" s="58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60"/>
    </row>
    <row r="28" spans="2:22" x14ac:dyDescent="0.55000000000000004">
      <c r="B28" s="61" t="s">
        <v>142</v>
      </c>
      <c r="C28" s="62"/>
      <c r="D28" s="62"/>
      <c r="E28" s="62"/>
      <c r="F28" s="63"/>
      <c r="G28" s="62"/>
      <c r="H28" s="62"/>
      <c r="I28" s="63"/>
    </row>
    <row r="29" spans="2:22" ht="96" x14ac:dyDescent="0.55000000000000004">
      <c r="B29" s="54" t="s">
        <v>143</v>
      </c>
      <c r="C29" s="56" t="s">
        <v>144</v>
      </c>
      <c r="D29" s="54"/>
      <c r="E29" s="54"/>
      <c r="F29" s="54"/>
      <c r="G29" s="54"/>
      <c r="H29" s="54"/>
      <c r="I29" s="54"/>
    </row>
    <row r="30" spans="2:22" ht="95.45" customHeight="1" x14ac:dyDescent="0.55000000000000004">
      <c r="B30" s="57" t="s">
        <v>145</v>
      </c>
      <c r="C30" s="58" t="s">
        <v>144</v>
      </c>
      <c r="D30" s="57"/>
      <c r="E30" s="57"/>
      <c r="F30" s="57"/>
      <c r="G30" s="57"/>
      <c r="H30" s="57"/>
      <c r="I30" s="57"/>
    </row>
    <row r="31" spans="2:22" x14ac:dyDescent="0.55000000000000004">
      <c r="B31" s="46" t="s">
        <v>146</v>
      </c>
    </row>
    <row r="32" spans="2:22" x14ac:dyDescent="0.55000000000000004">
      <c r="B32" s="46" t="s">
        <v>147</v>
      </c>
    </row>
    <row r="33" spans="2:2" x14ac:dyDescent="0.55000000000000004">
      <c r="B33" s="46" t="s">
        <v>148</v>
      </c>
    </row>
    <row r="34" spans="2:2" x14ac:dyDescent="0.55000000000000004">
      <c r="B34" s="46" t="s">
        <v>149</v>
      </c>
    </row>
  </sheetData>
  <mergeCells count="9">
    <mergeCell ref="C6:F6"/>
    <mergeCell ref="G6:I6"/>
    <mergeCell ref="J6:V6"/>
    <mergeCell ref="D7:F7"/>
    <mergeCell ref="G7:I7"/>
    <mergeCell ref="J7:L7"/>
    <mergeCell ref="M7:O7"/>
    <mergeCell ref="P7:R7"/>
    <mergeCell ref="S7:V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53D2-5881-47B8-9CF1-913A05E33677}">
  <sheetPr codeName="Sheet9">
    <tabColor rgb="FFF2CEEF"/>
  </sheetPr>
  <dimension ref="A1:N60"/>
  <sheetViews>
    <sheetView zoomScale="90" zoomScaleNormal="90" workbookViewId="0">
      <selection activeCell="R12" sqref="R12"/>
    </sheetView>
  </sheetViews>
  <sheetFormatPr defaultColWidth="8.75" defaultRowHeight="21.75" x14ac:dyDescent="0.5"/>
  <cols>
    <col min="1" max="2" width="8.75" style="38"/>
    <col min="3" max="3" width="9.125" style="38" customWidth="1"/>
    <col min="4" max="16384" width="8.75" style="38"/>
  </cols>
  <sheetData>
    <row r="1" spans="1:14" s="12" customFormat="1" x14ac:dyDescent="0.5">
      <c r="A1" s="14" t="s">
        <v>61</v>
      </c>
      <c r="B1" s="12" t="s">
        <v>310</v>
      </c>
    </row>
    <row r="2" spans="1:14" x14ac:dyDescent="0.5">
      <c r="B2" s="110"/>
      <c r="C2" s="110"/>
      <c r="D2" s="110"/>
      <c r="E2" s="110"/>
      <c r="F2" s="110"/>
    </row>
    <row r="3" spans="1:14" x14ac:dyDescent="0.5">
      <c r="A3" s="11"/>
      <c r="B3" s="111" t="s">
        <v>329</v>
      </c>
      <c r="C3" s="110"/>
      <c r="D3" s="110"/>
      <c r="E3" s="110"/>
      <c r="F3" s="110"/>
    </row>
    <row r="4" spans="1:14" x14ac:dyDescent="0.5">
      <c r="B4" s="111" t="s">
        <v>328</v>
      </c>
    </row>
    <row r="5" spans="1:14" x14ac:dyDescent="0.5">
      <c r="B5" s="111" t="s">
        <v>150</v>
      </c>
    </row>
    <row r="6" spans="1:14" s="39" customFormat="1" x14ac:dyDescent="0.5"/>
    <row r="7" spans="1:14" x14ac:dyDescent="0.5">
      <c r="B7" s="110"/>
      <c r="C7" s="110"/>
      <c r="D7" s="110"/>
      <c r="E7" s="110"/>
      <c r="F7" s="110"/>
    </row>
    <row r="8" spans="1:14" ht="24" customHeight="1" x14ac:dyDescent="0.5">
      <c r="C8" s="112" t="s">
        <v>151</v>
      </c>
      <c r="K8" s="112" t="s">
        <v>152</v>
      </c>
    </row>
    <row r="9" spans="1:14" x14ac:dyDescent="0.5">
      <c r="B9" s="245" t="s">
        <v>153</v>
      </c>
      <c r="C9" s="113"/>
      <c r="J9" s="245" t="s">
        <v>153</v>
      </c>
      <c r="K9" s="113"/>
    </row>
    <row r="10" spans="1:14" x14ac:dyDescent="0.5">
      <c r="B10" s="245"/>
      <c r="C10" s="109">
        <f>year-1</f>
        <v>-1</v>
      </c>
      <c r="D10" s="109">
        <f>year</f>
        <v>0</v>
      </c>
      <c r="E10" s="109">
        <f>year+1</f>
        <v>1</v>
      </c>
      <c r="F10" s="109">
        <f>year+2</f>
        <v>2</v>
      </c>
      <c r="J10" s="245"/>
      <c r="K10" s="109">
        <f>year-1</f>
        <v>-1</v>
      </c>
      <c r="L10" s="109">
        <f>year</f>
        <v>0</v>
      </c>
      <c r="M10" s="109">
        <f>year+1</f>
        <v>1</v>
      </c>
      <c r="N10" s="109">
        <f>year+2</f>
        <v>2</v>
      </c>
    </row>
    <row r="11" spans="1:14" x14ac:dyDescent="0.5">
      <c r="B11" s="114">
        <v>1</v>
      </c>
      <c r="C11" s="114"/>
      <c r="D11" s="114"/>
      <c r="E11" s="114"/>
      <c r="F11" s="114"/>
      <c r="J11" s="114">
        <v>1</v>
      </c>
      <c r="K11" s="114"/>
      <c r="L11" s="114"/>
      <c r="M11" s="114"/>
      <c r="N11" s="114"/>
    </row>
    <row r="12" spans="1:14" x14ac:dyDescent="0.5">
      <c r="B12" s="114">
        <f t="shared" ref="B12:B60" si="0">+B11+1</f>
        <v>2</v>
      </c>
      <c r="C12" s="114"/>
      <c r="D12" s="114"/>
      <c r="E12" s="114"/>
      <c r="F12" s="114"/>
      <c r="J12" s="114">
        <f t="shared" ref="J12:J43" si="1">+J11+1</f>
        <v>2</v>
      </c>
      <c r="K12" s="114"/>
      <c r="L12" s="114"/>
      <c r="M12" s="114"/>
      <c r="N12" s="114"/>
    </row>
    <row r="13" spans="1:14" x14ac:dyDescent="0.5">
      <c r="B13" s="114">
        <f t="shared" si="0"/>
        <v>3</v>
      </c>
      <c r="C13" s="114"/>
      <c r="D13" s="114"/>
      <c r="E13" s="114"/>
      <c r="F13" s="114"/>
      <c r="J13" s="114">
        <f t="shared" si="1"/>
        <v>3</v>
      </c>
      <c r="K13" s="114"/>
      <c r="L13" s="114"/>
      <c r="M13" s="114"/>
      <c r="N13" s="114"/>
    </row>
    <row r="14" spans="1:14" x14ac:dyDescent="0.5">
      <c r="B14" s="114">
        <f t="shared" si="0"/>
        <v>4</v>
      </c>
      <c r="C14" s="114"/>
      <c r="D14" s="114"/>
      <c r="E14" s="114"/>
      <c r="F14" s="114"/>
      <c r="J14" s="114">
        <f t="shared" si="1"/>
        <v>4</v>
      </c>
      <c r="K14" s="114"/>
      <c r="L14" s="114"/>
      <c r="M14" s="114"/>
      <c r="N14" s="114"/>
    </row>
    <row r="15" spans="1:14" x14ac:dyDescent="0.5">
      <c r="B15" s="114">
        <f t="shared" si="0"/>
        <v>5</v>
      </c>
      <c r="C15" s="114"/>
      <c r="D15" s="114"/>
      <c r="E15" s="114"/>
      <c r="F15" s="114"/>
      <c r="J15" s="114">
        <f t="shared" si="1"/>
        <v>5</v>
      </c>
      <c r="K15" s="114"/>
      <c r="L15" s="114"/>
      <c r="M15" s="114"/>
      <c r="N15" s="114"/>
    </row>
    <row r="16" spans="1:14" x14ac:dyDescent="0.5">
      <c r="B16" s="114">
        <f t="shared" si="0"/>
        <v>6</v>
      </c>
      <c r="C16" s="114"/>
      <c r="D16" s="114"/>
      <c r="E16" s="114"/>
      <c r="F16" s="114"/>
      <c r="J16" s="114">
        <f t="shared" si="1"/>
        <v>6</v>
      </c>
      <c r="K16" s="114"/>
      <c r="L16" s="114"/>
      <c r="M16" s="114"/>
      <c r="N16" s="114"/>
    </row>
    <row r="17" spans="2:14" x14ac:dyDescent="0.5">
      <c r="B17" s="114">
        <f t="shared" si="0"/>
        <v>7</v>
      </c>
      <c r="C17" s="114"/>
      <c r="D17" s="114"/>
      <c r="E17" s="114"/>
      <c r="F17" s="114"/>
      <c r="J17" s="114">
        <f t="shared" si="1"/>
        <v>7</v>
      </c>
      <c r="K17" s="114"/>
      <c r="L17" s="114"/>
      <c r="M17" s="114"/>
      <c r="N17" s="114"/>
    </row>
    <row r="18" spans="2:14" x14ac:dyDescent="0.5">
      <c r="B18" s="114">
        <f t="shared" si="0"/>
        <v>8</v>
      </c>
      <c r="C18" s="114"/>
      <c r="D18" s="114"/>
      <c r="E18" s="114"/>
      <c r="F18" s="114"/>
      <c r="J18" s="114">
        <f t="shared" si="1"/>
        <v>8</v>
      </c>
      <c r="K18" s="114"/>
      <c r="L18" s="114"/>
      <c r="M18" s="114"/>
      <c r="N18" s="114"/>
    </row>
    <row r="19" spans="2:14" x14ac:dyDescent="0.5">
      <c r="B19" s="114">
        <f t="shared" si="0"/>
        <v>9</v>
      </c>
      <c r="C19" s="114"/>
      <c r="D19" s="114"/>
      <c r="E19" s="114"/>
      <c r="F19" s="114"/>
      <c r="J19" s="114">
        <f t="shared" si="1"/>
        <v>9</v>
      </c>
      <c r="K19" s="114"/>
      <c r="L19" s="114"/>
      <c r="M19" s="114"/>
      <c r="N19" s="114"/>
    </row>
    <row r="20" spans="2:14" x14ac:dyDescent="0.5">
      <c r="B20" s="114">
        <f t="shared" si="0"/>
        <v>10</v>
      </c>
      <c r="C20" s="114"/>
      <c r="D20" s="114"/>
      <c r="E20" s="114"/>
      <c r="F20" s="114"/>
      <c r="J20" s="114">
        <f t="shared" si="1"/>
        <v>10</v>
      </c>
      <c r="K20" s="114"/>
      <c r="L20" s="114"/>
      <c r="M20" s="114"/>
      <c r="N20" s="114"/>
    </row>
    <row r="21" spans="2:14" x14ac:dyDescent="0.5">
      <c r="B21" s="114">
        <f t="shared" si="0"/>
        <v>11</v>
      </c>
      <c r="C21" s="114"/>
      <c r="D21" s="114"/>
      <c r="E21" s="114"/>
      <c r="F21" s="114"/>
      <c r="J21" s="114">
        <f t="shared" si="1"/>
        <v>11</v>
      </c>
      <c r="K21" s="114"/>
      <c r="L21" s="114"/>
      <c r="M21" s="114"/>
      <c r="N21" s="114"/>
    </row>
    <row r="22" spans="2:14" x14ac:dyDescent="0.5">
      <c r="B22" s="114">
        <f t="shared" si="0"/>
        <v>12</v>
      </c>
      <c r="C22" s="114"/>
      <c r="D22" s="114"/>
      <c r="E22" s="114"/>
      <c r="F22" s="114"/>
      <c r="J22" s="114">
        <f t="shared" si="1"/>
        <v>12</v>
      </c>
      <c r="K22" s="114"/>
      <c r="L22" s="114"/>
      <c r="M22" s="114"/>
      <c r="N22" s="114"/>
    </row>
    <row r="23" spans="2:14" x14ac:dyDescent="0.5">
      <c r="B23" s="114">
        <f t="shared" si="0"/>
        <v>13</v>
      </c>
      <c r="C23" s="114"/>
      <c r="D23" s="114"/>
      <c r="E23" s="114"/>
      <c r="F23" s="114"/>
      <c r="J23" s="114">
        <f t="shared" si="1"/>
        <v>13</v>
      </c>
      <c r="K23" s="114"/>
      <c r="L23" s="114"/>
      <c r="M23" s="114"/>
      <c r="N23" s="114"/>
    </row>
    <row r="24" spans="2:14" x14ac:dyDescent="0.5">
      <c r="B24" s="114">
        <f t="shared" si="0"/>
        <v>14</v>
      </c>
      <c r="C24" s="114"/>
      <c r="D24" s="114"/>
      <c r="E24" s="114"/>
      <c r="F24" s="114"/>
      <c r="J24" s="114">
        <f t="shared" si="1"/>
        <v>14</v>
      </c>
      <c r="K24" s="114"/>
      <c r="L24" s="114"/>
      <c r="M24" s="114"/>
      <c r="N24" s="114"/>
    </row>
    <row r="25" spans="2:14" x14ac:dyDescent="0.5">
      <c r="B25" s="114">
        <f t="shared" si="0"/>
        <v>15</v>
      </c>
      <c r="C25" s="114"/>
      <c r="D25" s="114"/>
      <c r="E25" s="114"/>
      <c r="F25" s="114"/>
      <c r="J25" s="114">
        <f t="shared" si="1"/>
        <v>15</v>
      </c>
      <c r="K25" s="114"/>
      <c r="L25" s="114"/>
      <c r="M25" s="114"/>
      <c r="N25" s="114"/>
    </row>
    <row r="26" spans="2:14" x14ac:dyDescent="0.5">
      <c r="B26" s="114">
        <f t="shared" si="0"/>
        <v>16</v>
      </c>
      <c r="C26" s="114"/>
      <c r="D26" s="114"/>
      <c r="E26" s="114"/>
      <c r="F26" s="114"/>
      <c r="J26" s="114">
        <f t="shared" si="1"/>
        <v>16</v>
      </c>
      <c r="K26" s="114"/>
      <c r="L26" s="114"/>
      <c r="M26" s="114"/>
      <c r="N26" s="114"/>
    </row>
    <row r="27" spans="2:14" x14ac:dyDescent="0.5">
      <c r="B27" s="114">
        <f t="shared" si="0"/>
        <v>17</v>
      </c>
      <c r="C27" s="114"/>
      <c r="D27" s="114"/>
      <c r="E27" s="114"/>
      <c r="F27" s="114"/>
      <c r="J27" s="114">
        <f t="shared" si="1"/>
        <v>17</v>
      </c>
      <c r="K27" s="114"/>
      <c r="L27" s="114"/>
      <c r="M27" s="114"/>
      <c r="N27" s="114"/>
    </row>
    <row r="28" spans="2:14" x14ac:dyDescent="0.5">
      <c r="B28" s="114">
        <f t="shared" si="0"/>
        <v>18</v>
      </c>
      <c r="C28" s="114"/>
      <c r="D28" s="114"/>
      <c r="E28" s="114"/>
      <c r="F28" s="114"/>
      <c r="J28" s="114">
        <f t="shared" si="1"/>
        <v>18</v>
      </c>
      <c r="K28" s="114"/>
      <c r="L28" s="114"/>
      <c r="M28" s="114"/>
      <c r="N28" s="114"/>
    </row>
    <row r="29" spans="2:14" x14ac:dyDescent="0.5">
      <c r="B29" s="114">
        <f t="shared" si="0"/>
        <v>19</v>
      </c>
      <c r="C29" s="114"/>
      <c r="D29" s="114"/>
      <c r="E29" s="114"/>
      <c r="F29" s="114"/>
      <c r="J29" s="114">
        <f t="shared" si="1"/>
        <v>19</v>
      </c>
      <c r="K29" s="114"/>
      <c r="L29" s="114"/>
      <c r="M29" s="114"/>
      <c r="N29" s="114"/>
    </row>
    <row r="30" spans="2:14" x14ac:dyDescent="0.5">
      <c r="B30" s="114">
        <f t="shared" si="0"/>
        <v>20</v>
      </c>
      <c r="C30" s="114"/>
      <c r="D30" s="114"/>
      <c r="E30" s="114"/>
      <c r="F30" s="114"/>
      <c r="J30" s="114">
        <f t="shared" si="1"/>
        <v>20</v>
      </c>
      <c r="K30" s="114"/>
      <c r="L30" s="114"/>
      <c r="M30" s="114"/>
      <c r="N30" s="114"/>
    </row>
    <row r="31" spans="2:14" x14ac:dyDescent="0.5">
      <c r="B31" s="114">
        <f t="shared" si="0"/>
        <v>21</v>
      </c>
      <c r="C31" s="114"/>
      <c r="D31" s="114"/>
      <c r="E31" s="114"/>
      <c r="F31" s="114"/>
      <c r="J31" s="114">
        <f t="shared" si="1"/>
        <v>21</v>
      </c>
      <c r="K31" s="114"/>
      <c r="L31" s="114"/>
      <c r="M31" s="114"/>
      <c r="N31" s="114"/>
    </row>
    <row r="32" spans="2:14" x14ac:dyDescent="0.5">
      <c r="B32" s="114">
        <f t="shared" si="0"/>
        <v>22</v>
      </c>
      <c r="C32" s="114"/>
      <c r="D32" s="114"/>
      <c r="E32" s="114"/>
      <c r="F32" s="114"/>
      <c r="J32" s="114">
        <f t="shared" si="1"/>
        <v>22</v>
      </c>
      <c r="K32" s="114"/>
      <c r="L32" s="114"/>
      <c r="M32" s="114"/>
      <c r="N32" s="114"/>
    </row>
    <row r="33" spans="2:14" x14ac:dyDescent="0.5">
      <c r="B33" s="114">
        <f t="shared" si="0"/>
        <v>23</v>
      </c>
      <c r="C33" s="114"/>
      <c r="D33" s="114"/>
      <c r="E33" s="114"/>
      <c r="F33" s="114"/>
      <c r="J33" s="114">
        <f t="shared" si="1"/>
        <v>23</v>
      </c>
      <c r="K33" s="114"/>
      <c r="L33" s="114"/>
      <c r="M33" s="114"/>
      <c r="N33" s="114"/>
    </row>
    <row r="34" spans="2:14" x14ac:dyDescent="0.5">
      <c r="B34" s="114">
        <f t="shared" si="0"/>
        <v>24</v>
      </c>
      <c r="C34" s="114"/>
      <c r="D34" s="114"/>
      <c r="E34" s="114"/>
      <c r="F34" s="114"/>
      <c r="J34" s="114">
        <f t="shared" si="1"/>
        <v>24</v>
      </c>
      <c r="K34" s="114"/>
      <c r="L34" s="114"/>
      <c r="M34" s="114"/>
      <c r="N34" s="114"/>
    </row>
    <row r="35" spans="2:14" x14ac:dyDescent="0.5">
      <c r="B35" s="114">
        <f t="shared" si="0"/>
        <v>25</v>
      </c>
      <c r="C35" s="114"/>
      <c r="D35" s="114"/>
      <c r="E35" s="114"/>
      <c r="F35" s="114"/>
      <c r="J35" s="114">
        <f t="shared" si="1"/>
        <v>25</v>
      </c>
      <c r="K35" s="114"/>
      <c r="L35" s="114"/>
      <c r="M35" s="114"/>
      <c r="N35" s="114"/>
    </row>
    <row r="36" spans="2:14" x14ac:dyDescent="0.5">
      <c r="B36" s="114">
        <f t="shared" si="0"/>
        <v>26</v>
      </c>
      <c r="C36" s="114"/>
      <c r="D36" s="114"/>
      <c r="E36" s="114"/>
      <c r="F36" s="114"/>
      <c r="J36" s="114">
        <f t="shared" si="1"/>
        <v>26</v>
      </c>
      <c r="K36" s="114"/>
      <c r="L36" s="114"/>
      <c r="M36" s="114"/>
      <c r="N36" s="114"/>
    </row>
    <row r="37" spans="2:14" x14ac:dyDescent="0.5">
      <c r="B37" s="114">
        <f t="shared" si="0"/>
        <v>27</v>
      </c>
      <c r="C37" s="114"/>
      <c r="D37" s="114"/>
      <c r="E37" s="114"/>
      <c r="F37" s="114"/>
      <c r="J37" s="114">
        <f t="shared" si="1"/>
        <v>27</v>
      </c>
      <c r="K37" s="114"/>
      <c r="L37" s="114"/>
      <c r="M37" s="114"/>
      <c r="N37" s="114"/>
    </row>
    <row r="38" spans="2:14" x14ac:dyDescent="0.5">
      <c r="B38" s="114">
        <f t="shared" si="0"/>
        <v>28</v>
      </c>
      <c r="C38" s="114"/>
      <c r="D38" s="114"/>
      <c r="E38" s="114"/>
      <c r="F38" s="114"/>
      <c r="J38" s="114">
        <f t="shared" si="1"/>
        <v>28</v>
      </c>
      <c r="K38" s="114"/>
      <c r="L38" s="114"/>
      <c r="M38" s="114"/>
      <c r="N38" s="114"/>
    </row>
    <row r="39" spans="2:14" x14ac:dyDescent="0.5">
      <c r="B39" s="114">
        <f t="shared" si="0"/>
        <v>29</v>
      </c>
      <c r="C39" s="114"/>
      <c r="D39" s="114"/>
      <c r="E39" s="114"/>
      <c r="F39" s="114"/>
      <c r="J39" s="114">
        <f t="shared" si="1"/>
        <v>29</v>
      </c>
      <c r="K39" s="114"/>
      <c r="L39" s="114"/>
      <c r="M39" s="114"/>
      <c r="N39" s="114"/>
    </row>
    <row r="40" spans="2:14" x14ac:dyDescent="0.5">
      <c r="B40" s="114">
        <f t="shared" si="0"/>
        <v>30</v>
      </c>
      <c r="C40" s="114"/>
      <c r="D40" s="114"/>
      <c r="E40" s="114"/>
      <c r="F40" s="114"/>
      <c r="J40" s="114">
        <f t="shared" si="1"/>
        <v>30</v>
      </c>
      <c r="K40" s="114"/>
      <c r="L40" s="114"/>
      <c r="M40" s="114"/>
      <c r="N40" s="114"/>
    </row>
    <row r="41" spans="2:14" x14ac:dyDescent="0.5">
      <c r="B41" s="114">
        <f t="shared" si="0"/>
        <v>31</v>
      </c>
      <c r="C41" s="114"/>
      <c r="D41" s="114"/>
      <c r="E41" s="114"/>
      <c r="F41" s="114"/>
      <c r="J41" s="114">
        <f t="shared" si="1"/>
        <v>31</v>
      </c>
      <c r="K41" s="114"/>
      <c r="L41" s="114"/>
      <c r="M41" s="114"/>
      <c r="N41" s="114"/>
    </row>
    <row r="42" spans="2:14" x14ac:dyDescent="0.5">
      <c r="B42" s="114">
        <f t="shared" si="0"/>
        <v>32</v>
      </c>
      <c r="C42" s="114"/>
      <c r="D42" s="114"/>
      <c r="E42" s="114"/>
      <c r="F42" s="114"/>
      <c r="J42" s="114">
        <f t="shared" si="1"/>
        <v>32</v>
      </c>
      <c r="K42" s="114"/>
      <c r="L42" s="114"/>
      <c r="M42" s="114"/>
      <c r="N42" s="114"/>
    </row>
    <row r="43" spans="2:14" x14ac:dyDescent="0.5">
      <c r="B43" s="114">
        <f t="shared" si="0"/>
        <v>33</v>
      </c>
      <c r="C43" s="114"/>
      <c r="D43" s="114"/>
      <c r="E43" s="114"/>
      <c r="F43" s="114"/>
      <c r="J43" s="114">
        <f t="shared" si="1"/>
        <v>33</v>
      </c>
      <c r="K43" s="114"/>
      <c r="L43" s="114"/>
      <c r="M43" s="114"/>
      <c r="N43" s="114"/>
    </row>
    <row r="44" spans="2:14" x14ac:dyDescent="0.5">
      <c r="B44" s="114">
        <f t="shared" si="0"/>
        <v>34</v>
      </c>
      <c r="C44" s="114"/>
      <c r="D44" s="114"/>
      <c r="E44" s="114"/>
      <c r="F44" s="114"/>
      <c r="J44" s="114">
        <f t="shared" ref="J44:J60" si="2">+J43+1</f>
        <v>34</v>
      </c>
      <c r="K44" s="114"/>
      <c r="L44" s="114"/>
      <c r="M44" s="114"/>
      <c r="N44" s="114"/>
    </row>
    <row r="45" spans="2:14" x14ac:dyDescent="0.5">
      <c r="B45" s="114">
        <f t="shared" si="0"/>
        <v>35</v>
      </c>
      <c r="C45" s="114"/>
      <c r="D45" s="114"/>
      <c r="E45" s="114"/>
      <c r="F45" s="114"/>
      <c r="J45" s="114">
        <f t="shared" si="2"/>
        <v>35</v>
      </c>
      <c r="K45" s="114"/>
      <c r="L45" s="114"/>
      <c r="M45" s="114"/>
      <c r="N45" s="114"/>
    </row>
    <row r="46" spans="2:14" x14ac:dyDescent="0.5">
      <c r="B46" s="114">
        <f t="shared" si="0"/>
        <v>36</v>
      </c>
      <c r="C46" s="114"/>
      <c r="D46" s="114"/>
      <c r="E46" s="114"/>
      <c r="F46" s="114"/>
      <c r="J46" s="114">
        <f t="shared" si="2"/>
        <v>36</v>
      </c>
      <c r="K46" s="114"/>
      <c r="L46" s="114"/>
      <c r="M46" s="114"/>
      <c r="N46" s="114"/>
    </row>
    <row r="47" spans="2:14" x14ac:dyDescent="0.5">
      <c r="B47" s="114">
        <f t="shared" si="0"/>
        <v>37</v>
      </c>
      <c r="C47" s="114"/>
      <c r="D47" s="114"/>
      <c r="E47" s="114"/>
      <c r="F47" s="114"/>
      <c r="J47" s="114">
        <f t="shared" si="2"/>
        <v>37</v>
      </c>
      <c r="K47" s="114"/>
      <c r="L47" s="114"/>
      <c r="M47" s="114"/>
      <c r="N47" s="114"/>
    </row>
    <row r="48" spans="2:14" x14ac:dyDescent="0.5">
      <c r="B48" s="114">
        <f t="shared" si="0"/>
        <v>38</v>
      </c>
      <c r="C48" s="114"/>
      <c r="D48" s="114"/>
      <c r="E48" s="114"/>
      <c r="F48" s="114"/>
      <c r="J48" s="114">
        <f t="shared" si="2"/>
        <v>38</v>
      </c>
      <c r="K48" s="114"/>
      <c r="L48" s="114"/>
      <c r="M48" s="114"/>
      <c r="N48" s="114"/>
    </row>
    <row r="49" spans="2:14" x14ac:dyDescent="0.5">
      <c r="B49" s="114">
        <f t="shared" si="0"/>
        <v>39</v>
      </c>
      <c r="C49" s="114"/>
      <c r="D49" s="114"/>
      <c r="E49" s="114"/>
      <c r="F49" s="114"/>
      <c r="J49" s="114">
        <f t="shared" si="2"/>
        <v>39</v>
      </c>
      <c r="K49" s="114"/>
      <c r="L49" s="114"/>
      <c r="M49" s="114"/>
      <c r="N49" s="114"/>
    </row>
    <row r="50" spans="2:14" x14ac:dyDescent="0.5">
      <c r="B50" s="114">
        <f t="shared" si="0"/>
        <v>40</v>
      </c>
      <c r="C50" s="114"/>
      <c r="D50" s="114"/>
      <c r="E50" s="114"/>
      <c r="F50" s="114"/>
      <c r="J50" s="114">
        <f t="shared" si="2"/>
        <v>40</v>
      </c>
      <c r="K50" s="114"/>
      <c r="L50" s="114"/>
      <c r="M50" s="114"/>
      <c r="N50" s="114"/>
    </row>
    <row r="51" spans="2:14" x14ac:dyDescent="0.5">
      <c r="B51" s="114">
        <f t="shared" si="0"/>
        <v>41</v>
      </c>
      <c r="C51" s="114"/>
      <c r="D51" s="114"/>
      <c r="E51" s="114"/>
      <c r="F51" s="114"/>
      <c r="J51" s="114">
        <f t="shared" si="2"/>
        <v>41</v>
      </c>
      <c r="K51" s="114"/>
      <c r="L51" s="114"/>
      <c r="M51" s="114"/>
      <c r="N51" s="114"/>
    </row>
    <row r="52" spans="2:14" x14ac:dyDescent="0.5">
      <c r="B52" s="114">
        <f t="shared" si="0"/>
        <v>42</v>
      </c>
      <c r="C52" s="114"/>
      <c r="D52" s="114"/>
      <c r="E52" s="114"/>
      <c r="F52" s="114"/>
      <c r="J52" s="114">
        <f t="shared" si="2"/>
        <v>42</v>
      </c>
      <c r="K52" s="114"/>
      <c r="L52" s="114"/>
      <c r="M52" s="114"/>
      <c r="N52" s="114"/>
    </row>
    <row r="53" spans="2:14" x14ac:dyDescent="0.5">
      <c r="B53" s="114">
        <f t="shared" si="0"/>
        <v>43</v>
      </c>
      <c r="C53" s="114"/>
      <c r="D53" s="114"/>
      <c r="E53" s="114"/>
      <c r="F53" s="114"/>
      <c r="J53" s="114">
        <f t="shared" si="2"/>
        <v>43</v>
      </c>
      <c r="K53" s="114"/>
      <c r="L53" s="114"/>
      <c r="M53" s="114"/>
      <c r="N53" s="114"/>
    </row>
    <row r="54" spans="2:14" x14ac:dyDescent="0.5">
      <c r="B54" s="114">
        <f t="shared" si="0"/>
        <v>44</v>
      </c>
      <c r="C54" s="114"/>
      <c r="D54" s="114"/>
      <c r="E54" s="114"/>
      <c r="F54" s="114"/>
      <c r="J54" s="114">
        <f t="shared" si="2"/>
        <v>44</v>
      </c>
      <c r="K54" s="114"/>
      <c r="L54" s="114"/>
      <c r="M54" s="114"/>
      <c r="N54" s="114"/>
    </row>
    <row r="55" spans="2:14" x14ac:dyDescent="0.5">
      <c r="B55" s="114">
        <f t="shared" si="0"/>
        <v>45</v>
      </c>
      <c r="C55" s="114"/>
      <c r="D55" s="114"/>
      <c r="E55" s="114"/>
      <c r="F55" s="114"/>
      <c r="J55" s="114">
        <f t="shared" si="2"/>
        <v>45</v>
      </c>
      <c r="K55" s="114"/>
      <c r="L55" s="114"/>
      <c r="M55" s="114"/>
      <c r="N55" s="114"/>
    </row>
    <row r="56" spans="2:14" x14ac:dyDescent="0.5">
      <c r="B56" s="114">
        <f t="shared" si="0"/>
        <v>46</v>
      </c>
      <c r="C56" s="114"/>
      <c r="D56" s="114"/>
      <c r="E56" s="114"/>
      <c r="F56" s="114"/>
      <c r="J56" s="114">
        <f t="shared" si="2"/>
        <v>46</v>
      </c>
      <c r="K56" s="114"/>
      <c r="L56" s="114"/>
      <c r="M56" s="114"/>
      <c r="N56" s="114"/>
    </row>
    <row r="57" spans="2:14" x14ac:dyDescent="0.5">
      <c r="B57" s="114">
        <f t="shared" si="0"/>
        <v>47</v>
      </c>
      <c r="C57" s="114"/>
      <c r="D57" s="114"/>
      <c r="E57" s="114"/>
      <c r="F57" s="114"/>
      <c r="J57" s="114">
        <f t="shared" si="2"/>
        <v>47</v>
      </c>
      <c r="K57" s="114"/>
      <c r="L57" s="114"/>
      <c r="M57" s="114"/>
      <c r="N57" s="114"/>
    </row>
    <row r="58" spans="2:14" x14ac:dyDescent="0.5">
      <c r="B58" s="114">
        <f t="shared" si="0"/>
        <v>48</v>
      </c>
      <c r="C58" s="114"/>
      <c r="D58" s="114"/>
      <c r="E58" s="114"/>
      <c r="F58" s="114"/>
      <c r="J58" s="114">
        <f t="shared" si="2"/>
        <v>48</v>
      </c>
      <c r="K58" s="114"/>
      <c r="L58" s="114"/>
      <c r="M58" s="114"/>
      <c r="N58" s="114"/>
    </row>
    <row r="59" spans="2:14" x14ac:dyDescent="0.5">
      <c r="B59" s="114">
        <f t="shared" si="0"/>
        <v>49</v>
      </c>
      <c r="C59" s="114"/>
      <c r="D59" s="114"/>
      <c r="E59" s="114"/>
      <c r="F59" s="114"/>
      <c r="J59" s="114">
        <f t="shared" si="2"/>
        <v>49</v>
      </c>
      <c r="K59" s="114"/>
      <c r="L59" s="114"/>
      <c r="M59" s="114"/>
      <c r="N59" s="114"/>
    </row>
    <row r="60" spans="2:14" x14ac:dyDescent="0.5">
      <c r="B60" s="114">
        <f t="shared" si="0"/>
        <v>50</v>
      </c>
      <c r="C60" s="114"/>
      <c r="D60" s="114"/>
      <c r="E60" s="114"/>
      <c r="F60" s="114"/>
      <c r="J60" s="114">
        <f t="shared" si="2"/>
        <v>50</v>
      </c>
      <c r="K60" s="114"/>
      <c r="L60" s="114"/>
      <c r="M60" s="114"/>
      <c r="N60" s="114"/>
    </row>
  </sheetData>
  <mergeCells count="2">
    <mergeCell ref="B9:B10"/>
    <mergeCell ref="J9:J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2BFB7-39ED-48FE-B312-5B38F9A1ED44}">
  <sheetPr codeName="Sheet10">
    <tabColor rgb="FFF2CEEF"/>
  </sheetPr>
  <dimension ref="A1:X62"/>
  <sheetViews>
    <sheetView zoomScale="70" zoomScaleNormal="70" workbookViewId="0">
      <pane xSplit="2" ySplit="12" topLeftCell="C13" activePane="bottomRight" state="frozen"/>
      <selection pane="topRight"/>
      <selection pane="bottomLeft"/>
      <selection pane="bottomRight" activeCell="B4" sqref="B4"/>
    </sheetView>
  </sheetViews>
  <sheetFormatPr defaultColWidth="8.75" defaultRowHeight="21.75" x14ac:dyDescent="0.5"/>
  <cols>
    <col min="1" max="1" width="8.75" style="40"/>
    <col min="2" max="2" width="59.375" style="111" customWidth="1"/>
    <col min="3" max="3" width="21.375" style="111" customWidth="1"/>
    <col min="4" max="6" width="17.375" style="111" customWidth="1"/>
    <col min="7" max="9" width="17.625" style="40" customWidth="1"/>
    <col min="10" max="12" width="8.75" style="40"/>
    <col min="13" max="13" width="9.125" style="40" customWidth="1"/>
    <col min="14" max="16384" width="8.75" style="40"/>
  </cols>
  <sheetData>
    <row r="1" spans="1:24" s="12" customFormat="1" x14ac:dyDescent="0.5">
      <c r="A1" s="14" t="s">
        <v>61</v>
      </c>
      <c r="B1" s="12" t="s">
        <v>312</v>
      </c>
    </row>
    <row r="2" spans="1:24" x14ac:dyDescent="0.5">
      <c r="A2" s="11"/>
      <c r="B2" s="11"/>
    </row>
    <row r="3" spans="1:24" x14ac:dyDescent="0.5">
      <c r="A3" s="11"/>
      <c r="B3" s="111" t="s">
        <v>330</v>
      </c>
    </row>
    <row r="4" spans="1:24" x14ac:dyDescent="0.5">
      <c r="B4" s="111" t="s">
        <v>331</v>
      </c>
    </row>
    <row r="5" spans="1:24" ht="81.599999999999994" customHeight="1" x14ac:dyDescent="0.5">
      <c r="B5" s="247"/>
      <c r="C5" s="248"/>
      <c r="D5" s="248"/>
      <c r="E5" s="248"/>
      <c r="F5" s="248"/>
    </row>
    <row r="6" spans="1:24" s="39" customFormat="1" x14ac:dyDescent="0.5"/>
    <row r="7" spans="1:24" s="38" customFormat="1" x14ac:dyDescent="0.5">
      <c r="B7" s="110"/>
      <c r="C7" s="110"/>
      <c r="D7" s="110"/>
      <c r="E7" s="110"/>
      <c r="F7" s="110"/>
    </row>
    <row r="9" spans="1:24" x14ac:dyDescent="0.5">
      <c r="B9" s="40" t="s">
        <v>251</v>
      </c>
    </row>
    <row r="10" spans="1:24" ht="24" customHeight="1" x14ac:dyDescent="0.5">
      <c r="B10" s="249"/>
      <c r="C10" s="252" t="s">
        <v>154</v>
      </c>
      <c r="D10" s="252"/>
      <c r="E10" s="252"/>
      <c r="F10" s="252"/>
      <c r="G10" s="252" t="s">
        <v>120</v>
      </c>
      <c r="H10" s="252"/>
      <c r="I10" s="252"/>
      <c r="M10" s="115" t="s">
        <v>151</v>
      </c>
      <c r="T10" s="115" t="s">
        <v>152</v>
      </c>
    </row>
    <row r="11" spans="1:24" ht="24" customHeight="1" x14ac:dyDescent="0.5">
      <c r="B11" s="250"/>
      <c r="C11" s="42" t="s">
        <v>122</v>
      </c>
      <c r="D11" s="252" t="s">
        <v>123</v>
      </c>
      <c r="E11" s="252"/>
      <c r="F11" s="252"/>
      <c r="G11" s="252" t="s">
        <v>123</v>
      </c>
      <c r="H11" s="252"/>
      <c r="I11" s="252"/>
      <c r="L11" s="246" t="s">
        <v>153</v>
      </c>
      <c r="M11" s="117"/>
      <c r="T11" s="246" t="s">
        <v>153</v>
      </c>
      <c r="U11" s="117" t="s">
        <v>155</v>
      </c>
    </row>
    <row r="12" spans="1:24" x14ac:dyDescent="0.5">
      <c r="B12" s="251"/>
      <c r="C12" s="109">
        <f>year-1</f>
        <v>-1</v>
      </c>
      <c r="D12" s="109">
        <f>year</f>
        <v>0</v>
      </c>
      <c r="E12" s="109">
        <f>year+1</f>
        <v>1</v>
      </c>
      <c r="F12" s="109">
        <f>year+2</f>
        <v>2</v>
      </c>
      <c r="G12" s="109">
        <f>year</f>
        <v>0</v>
      </c>
      <c r="H12" s="109">
        <f>year+1</f>
        <v>1</v>
      </c>
      <c r="I12" s="109">
        <f>year+2</f>
        <v>2</v>
      </c>
      <c r="L12" s="246"/>
      <c r="M12" s="109">
        <f>year-1</f>
        <v>-1</v>
      </c>
      <c r="N12" s="109">
        <f>year</f>
        <v>0</v>
      </c>
      <c r="O12" s="109">
        <f>year+1</f>
        <v>1</v>
      </c>
      <c r="P12" s="109">
        <f>year+2</f>
        <v>2</v>
      </c>
      <c r="T12" s="246"/>
      <c r="U12" s="109">
        <f>year-1</f>
        <v>-1</v>
      </c>
      <c r="V12" s="109">
        <f>year</f>
        <v>0</v>
      </c>
      <c r="W12" s="109">
        <f>year+1</f>
        <v>1</v>
      </c>
      <c r="X12" s="109">
        <f>year+2</f>
        <v>2</v>
      </c>
    </row>
    <row r="13" spans="1:24" x14ac:dyDescent="0.5">
      <c r="B13" s="118" t="s">
        <v>128</v>
      </c>
      <c r="C13" s="116"/>
      <c r="D13" s="116"/>
      <c r="E13" s="116"/>
      <c r="F13" s="116"/>
      <c r="G13" s="116"/>
      <c r="H13" s="116"/>
      <c r="I13" s="116"/>
      <c r="L13" s="119">
        <v>1</v>
      </c>
      <c r="M13" s="119"/>
      <c r="N13" s="119"/>
      <c r="O13" s="119"/>
      <c r="P13" s="119"/>
      <c r="T13" s="119">
        <v>1</v>
      </c>
      <c r="U13" s="119"/>
      <c r="V13" s="119"/>
      <c r="W13" s="119"/>
      <c r="X13" s="119"/>
    </row>
    <row r="14" spans="1:24" x14ac:dyDescent="0.5">
      <c r="B14" s="120" t="s">
        <v>130</v>
      </c>
      <c r="C14" s="121"/>
      <c r="D14" s="121"/>
      <c r="E14" s="121"/>
      <c r="F14" s="121"/>
      <c r="G14" s="121"/>
      <c r="H14" s="121"/>
      <c r="I14" s="121"/>
      <c r="L14" s="119">
        <f t="shared" ref="L14:L62" si="0">+L13+1</f>
        <v>2</v>
      </c>
      <c r="M14" s="119"/>
      <c r="N14" s="119"/>
      <c r="O14" s="119"/>
      <c r="P14" s="119"/>
      <c r="T14" s="119">
        <f t="shared" ref="T14:T62" si="1">+T13+1</f>
        <v>2</v>
      </c>
      <c r="U14" s="119"/>
      <c r="V14" s="119"/>
      <c r="W14" s="119"/>
      <c r="X14" s="119"/>
    </row>
    <row r="15" spans="1:24" x14ac:dyDescent="0.5">
      <c r="B15" s="120" t="s">
        <v>131</v>
      </c>
      <c r="C15" s="121"/>
      <c r="D15" s="121"/>
      <c r="E15" s="121"/>
      <c r="F15" s="121"/>
      <c r="G15" s="121"/>
      <c r="H15" s="121"/>
      <c r="I15" s="121"/>
      <c r="L15" s="119">
        <f t="shared" si="0"/>
        <v>3</v>
      </c>
      <c r="M15" s="119"/>
      <c r="N15" s="119"/>
      <c r="O15" s="119"/>
      <c r="P15" s="119"/>
      <c r="T15" s="119">
        <f t="shared" si="1"/>
        <v>3</v>
      </c>
      <c r="U15" s="119"/>
      <c r="V15" s="119"/>
      <c r="W15" s="119"/>
      <c r="X15" s="119"/>
    </row>
    <row r="16" spans="1:24" x14ac:dyDescent="0.5">
      <c r="B16" s="122" t="s">
        <v>132</v>
      </c>
      <c r="C16" s="121" t="s">
        <v>133</v>
      </c>
      <c r="D16" s="121"/>
      <c r="F16" s="121"/>
      <c r="G16" s="121"/>
      <c r="H16" s="111"/>
      <c r="I16" s="121"/>
      <c r="L16" s="119">
        <f t="shared" si="0"/>
        <v>4</v>
      </c>
      <c r="M16" s="119"/>
      <c r="N16" s="119"/>
      <c r="O16" s="119"/>
      <c r="P16" s="119"/>
      <c r="T16" s="119">
        <f t="shared" si="1"/>
        <v>4</v>
      </c>
      <c r="U16" s="119"/>
      <c r="V16" s="119"/>
      <c r="W16" s="119"/>
      <c r="X16" s="119"/>
    </row>
    <row r="17" spans="2:24" x14ac:dyDescent="0.5">
      <c r="B17" s="122" t="s">
        <v>156</v>
      </c>
      <c r="C17" s="121" t="s">
        <v>133</v>
      </c>
      <c r="D17" s="121"/>
      <c r="E17" s="121"/>
      <c r="F17" s="121"/>
      <c r="G17" s="121"/>
      <c r="H17" s="121"/>
      <c r="I17" s="121"/>
      <c r="L17" s="119">
        <f t="shared" si="0"/>
        <v>5</v>
      </c>
      <c r="M17" s="119"/>
      <c r="N17" s="119"/>
      <c r="O17" s="119"/>
      <c r="P17" s="119"/>
      <c r="T17" s="119">
        <f t="shared" si="1"/>
        <v>5</v>
      </c>
      <c r="U17" s="119"/>
      <c r="V17" s="119"/>
      <c r="W17" s="119"/>
      <c r="X17" s="119"/>
    </row>
    <row r="18" spans="2:24" x14ac:dyDescent="0.5">
      <c r="B18" s="122" t="s">
        <v>135</v>
      </c>
      <c r="C18" s="121"/>
      <c r="D18" s="121"/>
      <c r="E18" s="121"/>
      <c r="F18" s="121"/>
      <c r="G18" s="121"/>
      <c r="H18" s="121"/>
      <c r="I18" s="121"/>
      <c r="L18" s="119">
        <f t="shared" si="0"/>
        <v>6</v>
      </c>
      <c r="M18" s="119"/>
      <c r="N18" s="119"/>
      <c r="O18" s="119"/>
      <c r="P18" s="119"/>
      <c r="T18" s="119">
        <f t="shared" si="1"/>
        <v>6</v>
      </c>
      <c r="U18" s="119"/>
      <c r="V18" s="119"/>
      <c r="W18" s="119"/>
      <c r="X18" s="119"/>
    </row>
    <row r="19" spans="2:24" x14ac:dyDescent="0.5">
      <c r="B19" s="120"/>
      <c r="C19" s="121"/>
      <c r="D19" s="121"/>
      <c r="E19" s="121"/>
      <c r="F19" s="121"/>
      <c r="G19" s="121"/>
      <c r="H19" s="121"/>
      <c r="I19" s="121"/>
      <c r="L19" s="119">
        <f t="shared" si="0"/>
        <v>7</v>
      </c>
      <c r="M19" s="119"/>
      <c r="N19" s="119"/>
      <c r="O19" s="119"/>
      <c r="P19" s="119"/>
      <c r="T19" s="119">
        <f t="shared" si="1"/>
        <v>7</v>
      </c>
      <c r="U19" s="119"/>
      <c r="V19" s="119"/>
      <c r="W19" s="119"/>
      <c r="X19" s="119"/>
    </row>
    <row r="20" spans="2:24" x14ac:dyDescent="0.5">
      <c r="B20" s="120" t="s">
        <v>136</v>
      </c>
      <c r="C20" s="121"/>
      <c r="D20" s="121"/>
      <c r="E20" s="121"/>
      <c r="F20" s="121"/>
      <c r="G20" s="121"/>
      <c r="H20" s="121"/>
      <c r="I20" s="121"/>
      <c r="L20" s="119">
        <f t="shared" si="0"/>
        <v>8</v>
      </c>
      <c r="M20" s="119"/>
      <c r="N20" s="119"/>
      <c r="O20" s="119"/>
      <c r="P20" s="119"/>
      <c r="T20" s="119">
        <f t="shared" si="1"/>
        <v>8</v>
      </c>
      <c r="U20" s="119"/>
      <c r="V20" s="119"/>
      <c r="W20" s="119"/>
      <c r="X20" s="119"/>
    </row>
    <row r="21" spans="2:24" x14ac:dyDescent="0.5">
      <c r="B21" s="122" t="s">
        <v>137</v>
      </c>
      <c r="C21" s="121" t="s">
        <v>133</v>
      </c>
      <c r="D21" s="121"/>
      <c r="E21" s="121"/>
      <c r="F21" s="121"/>
      <c r="G21" s="121"/>
      <c r="H21" s="121"/>
      <c r="I21" s="121"/>
      <c r="L21" s="119">
        <f t="shared" si="0"/>
        <v>9</v>
      </c>
      <c r="M21" s="119"/>
      <c r="N21" s="119"/>
      <c r="O21" s="119"/>
      <c r="P21" s="119"/>
      <c r="T21" s="119">
        <f t="shared" si="1"/>
        <v>9</v>
      </c>
      <c r="U21" s="119"/>
      <c r="V21" s="119"/>
      <c r="W21" s="119"/>
      <c r="X21" s="119"/>
    </row>
    <row r="22" spans="2:24" x14ac:dyDescent="0.5">
      <c r="B22" s="122" t="s">
        <v>138</v>
      </c>
      <c r="C22" s="121" t="s">
        <v>133</v>
      </c>
      <c r="D22" s="121"/>
      <c r="E22" s="121"/>
      <c r="F22" s="121"/>
      <c r="G22" s="121"/>
      <c r="H22" s="121"/>
      <c r="I22" s="121"/>
      <c r="L22" s="119">
        <f t="shared" si="0"/>
        <v>10</v>
      </c>
      <c r="M22" s="119"/>
      <c r="N22" s="119"/>
      <c r="O22" s="119"/>
      <c r="P22" s="119"/>
      <c r="T22" s="119">
        <f t="shared" si="1"/>
        <v>10</v>
      </c>
      <c r="U22" s="119"/>
      <c r="V22" s="119"/>
      <c r="W22" s="119"/>
      <c r="X22" s="119"/>
    </row>
    <row r="23" spans="2:24" x14ac:dyDescent="0.5">
      <c r="B23" s="122" t="s">
        <v>139</v>
      </c>
      <c r="C23" s="121" t="s">
        <v>133</v>
      </c>
      <c r="D23" s="121"/>
      <c r="E23" s="121"/>
      <c r="F23" s="121"/>
      <c r="G23" s="121"/>
      <c r="H23" s="121"/>
      <c r="I23" s="121"/>
      <c r="L23" s="119">
        <f t="shared" si="0"/>
        <v>11</v>
      </c>
      <c r="M23" s="119"/>
      <c r="N23" s="119"/>
      <c r="O23" s="119"/>
      <c r="P23" s="119"/>
      <c r="T23" s="119">
        <f t="shared" si="1"/>
        <v>11</v>
      </c>
      <c r="U23" s="119"/>
      <c r="V23" s="119"/>
      <c r="W23" s="119"/>
      <c r="X23" s="119"/>
    </row>
    <row r="24" spans="2:24" x14ac:dyDescent="0.5">
      <c r="B24" s="122" t="s">
        <v>140</v>
      </c>
      <c r="C24" s="121" t="s">
        <v>133</v>
      </c>
      <c r="D24" s="121"/>
      <c r="E24" s="121"/>
      <c r="F24" s="121"/>
      <c r="G24" s="121"/>
      <c r="H24" s="121"/>
      <c r="I24" s="121"/>
      <c r="L24" s="119">
        <f t="shared" si="0"/>
        <v>12</v>
      </c>
      <c r="M24" s="119"/>
      <c r="N24" s="119"/>
      <c r="O24" s="119"/>
      <c r="P24" s="119"/>
      <c r="T24" s="119">
        <f t="shared" si="1"/>
        <v>12</v>
      </c>
      <c r="U24" s="119"/>
      <c r="V24" s="119"/>
      <c r="W24" s="119"/>
      <c r="X24" s="119"/>
    </row>
    <row r="25" spans="2:24" x14ac:dyDescent="0.5">
      <c r="B25" s="122" t="s">
        <v>141</v>
      </c>
      <c r="C25" s="121" t="s">
        <v>133</v>
      </c>
      <c r="D25" s="121"/>
      <c r="E25" s="121"/>
      <c r="F25" s="121"/>
      <c r="G25" s="121"/>
      <c r="H25" s="121"/>
      <c r="I25" s="121"/>
      <c r="L25" s="119">
        <f t="shared" si="0"/>
        <v>13</v>
      </c>
      <c r="M25" s="119"/>
      <c r="N25" s="119"/>
      <c r="O25" s="119"/>
      <c r="P25" s="119"/>
      <c r="T25" s="119">
        <f t="shared" si="1"/>
        <v>13</v>
      </c>
      <c r="U25" s="119"/>
      <c r="V25" s="119"/>
      <c r="W25" s="119"/>
      <c r="X25" s="119"/>
    </row>
    <row r="26" spans="2:24" x14ac:dyDescent="0.5">
      <c r="B26" s="124"/>
      <c r="C26" s="125"/>
      <c r="D26" s="125"/>
      <c r="E26" s="125"/>
      <c r="F26" s="126"/>
      <c r="G26" s="125"/>
      <c r="H26" s="125"/>
      <c r="I26" s="126"/>
      <c r="L26" s="119">
        <f t="shared" si="0"/>
        <v>14</v>
      </c>
      <c r="M26" s="119"/>
      <c r="N26" s="119"/>
      <c r="O26" s="119"/>
      <c r="P26" s="119"/>
      <c r="T26" s="119">
        <f t="shared" si="1"/>
        <v>14</v>
      </c>
      <c r="U26" s="119"/>
      <c r="V26" s="119"/>
      <c r="W26" s="119"/>
      <c r="X26" s="119"/>
    </row>
    <row r="27" spans="2:24" x14ac:dyDescent="0.5">
      <c r="B27" s="127"/>
      <c r="C27" s="128"/>
      <c r="D27" s="128"/>
      <c r="E27" s="128"/>
      <c r="F27" s="129"/>
      <c r="G27" s="128"/>
      <c r="H27" s="128"/>
      <c r="I27" s="129"/>
      <c r="L27" s="119">
        <f t="shared" si="0"/>
        <v>15</v>
      </c>
      <c r="M27" s="119"/>
      <c r="N27" s="119"/>
      <c r="O27" s="119"/>
      <c r="P27" s="119"/>
      <c r="T27" s="119">
        <f t="shared" si="1"/>
        <v>15</v>
      </c>
      <c r="U27" s="119"/>
      <c r="V27" s="119"/>
      <c r="W27" s="119"/>
      <c r="X27" s="119"/>
    </row>
    <row r="28" spans="2:24" x14ac:dyDescent="0.5">
      <c r="B28" s="120" t="s">
        <v>157</v>
      </c>
      <c r="C28" s="123"/>
      <c r="D28" s="123"/>
      <c r="E28" s="123"/>
      <c r="F28" s="121"/>
      <c r="G28" s="123"/>
      <c r="H28" s="123"/>
      <c r="I28" s="121"/>
      <c r="L28" s="119">
        <f t="shared" si="0"/>
        <v>16</v>
      </c>
      <c r="M28" s="119"/>
      <c r="N28" s="119"/>
      <c r="O28" s="119"/>
      <c r="P28" s="119"/>
      <c r="T28" s="119">
        <f t="shared" si="1"/>
        <v>16</v>
      </c>
      <c r="U28" s="119"/>
      <c r="V28" s="119"/>
      <c r="W28" s="119"/>
      <c r="X28" s="119"/>
    </row>
    <row r="29" spans="2:24" x14ac:dyDescent="0.5">
      <c r="B29" s="120" t="s">
        <v>158</v>
      </c>
      <c r="C29" s="123"/>
      <c r="D29" s="123"/>
      <c r="E29" s="123"/>
      <c r="F29" s="121"/>
      <c r="G29" s="123"/>
      <c r="H29" s="123"/>
      <c r="I29" s="121"/>
      <c r="L29" s="119">
        <f t="shared" si="0"/>
        <v>17</v>
      </c>
      <c r="M29" s="119"/>
      <c r="N29" s="119"/>
      <c r="O29" s="119"/>
      <c r="P29" s="119"/>
      <c r="T29" s="119">
        <f t="shared" si="1"/>
        <v>17</v>
      </c>
      <c r="U29" s="119"/>
      <c r="V29" s="119"/>
      <c r="W29" s="119"/>
      <c r="X29" s="119"/>
    </row>
    <row r="30" spans="2:24" x14ac:dyDescent="0.5">
      <c r="B30" s="120"/>
      <c r="C30" s="123"/>
      <c r="D30" s="123"/>
      <c r="E30" s="123"/>
      <c r="F30" s="121"/>
      <c r="G30" s="123"/>
      <c r="H30" s="123"/>
      <c r="I30" s="121"/>
      <c r="L30" s="119">
        <f t="shared" si="0"/>
        <v>18</v>
      </c>
      <c r="M30" s="119"/>
      <c r="N30" s="119"/>
      <c r="O30" s="119"/>
      <c r="P30" s="119"/>
      <c r="T30" s="119">
        <f t="shared" si="1"/>
        <v>18</v>
      </c>
      <c r="U30" s="119"/>
      <c r="V30" s="119"/>
      <c r="W30" s="119"/>
      <c r="X30" s="119"/>
    </row>
    <row r="31" spans="2:24" x14ac:dyDescent="0.5">
      <c r="B31" s="120" t="s">
        <v>159</v>
      </c>
      <c r="C31" s="120"/>
      <c r="D31" s="120"/>
      <c r="E31" s="120"/>
      <c r="F31" s="120"/>
      <c r="G31" s="120"/>
      <c r="H31" s="120"/>
      <c r="I31" s="120"/>
      <c r="L31" s="119">
        <f t="shared" si="0"/>
        <v>19</v>
      </c>
      <c r="M31" s="119"/>
      <c r="N31" s="119"/>
      <c r="O31" s="119"/>
      <c r="P31" s="119"/>
      <c r="T31" s="119">
        <f t="shared" si="1"/>
        <v>19</v>
      </c>
      <c r="U31" s="119"/>
      <c r="V31" s="119"/>
      <c r="W31" s="119"/>
      <c r="X31" s="119"/>
    </row>
    <row r="32" spans="2:24" x14ac:dyDescent="0.5">
      <c r="B32" s="120" t="s">
        <v>143</v>
      </c>
      <c r="C32" s="123" t="s">
        <v>160</v>
      </c>
      <c r="D32" s="120"/>
      <c r="E32" s="120"/>
      <c r="F32" s="120"/>
      <c r="G32" s="120"/>
      <c r="H32" s="120"/>
      <c r="I32" s="120"/>
      <c r="L32" s="119">
        <f t="shared" si="0"/>
        <v>20</v>
      </c>
      <c r="M32" s="119"/>
      <c r="N32" s="119"/>
      <c r="O32" s="119"/>
      <c r="P32" s="119"/>
      <c r="T32" s="119">
        <f t="shared" si="1"/>
        <v>20</v>
      </c>
      <c r="U32" s="119"/>
      <c r="V32" s="119"/>
      <c r="W32" s="119"/>
      <c r="X32" s="119"/>
    </row>
    <row r="33" spans="2:24" x14ac:dyDescent="0.5">
      <c r="B33" s="120" t="s">
        <v>145</v>
      </c>
      <c r="C33" s="123" t="s">
        <v>160</v>
      </c>
      <c r="D33" s="120"/>
      <c r="E33" s="120"/>
      <c r="F33" s="120"/>
      <c r="G33" s="120"/>
      <c r="H33" s="120"/>
      <c r="I33" s="120"/>
      <c r="L33" s="119">
        <f t="shared" si="0"/>
        <v>21</v>
      </c>
      <c r="M33" s="119"/>
      <c r="N33" s="119"/>
      <c r="O33" s="119"/>
      <c r="P33" s="119"/>
      <c r="T33" s="119">
        <f t="shared" si="1"/>
        <v>21</v>
      </c>
      <c r="U33" s="119"/>
      <c r="V33" s="119"/>
      <c r="W33" s="119"/>
      <c r="X33" s="119"/>
    </row>
    <row r="34" spans="2:24" x14ac:dyDescent="0.5">
      <c r="B34" s="120" t="s">
        <v>161</v>
      </c>
      <c r="C34" s="130" t="s">
        <v>160</v>
      </c>
      <c r="D34" s="120"/>
      <c r="E34" s="120"/>
      <c r="F34" s="120"/>
      <c r="G34" s="120"/>
      <c r="H34" s="120"/>
      <c r="I34" s="120"/>
      <c r="L34" s="119">
        <f t="shared" si="0"/>
        <v>22</v>
      </c>
      <c r="M34" s="119"/>
      <c r="N34" s="119"/>
      <c r="O34" s="119"/>
      <c r="P34" s="119"/>
      <c r="T34" s="119">
        <f t="shared" si="1"/>
        <v>22</v>
      </c>
      <c r="U34" s="119"/>
      <c r="V34" s="119"/>
      <c r="W34" s="119"/>
      <c r="X34" s="119"/>
    </row>
    <row r="35" spans="2:24" x14ac:dyDescent="0.5">
      <c r="B35" s="120" t="s">
        <v>162</v>
      </c>
      <c r="C35" s="130" t="s">
        <v>160</v>
      </c>
      <c r="D35" s="120"/>
      <c r="E35" s="120"/>
      <c r="F35" s="120"/>
      <c r="G35" s="120"/>
      <c r="H35" s="120"/>
      <c r="I35" s="120"/>
      <c r="L35" s="119">
        <f t="shared" si="0"/>
        <v>23</v>
      </c>
      <c r="M35" s="119"/>
      <c r="N35" s="119"/>
      <c r="O35" s="119"/>
      <c r="P35" s="119"/>
      <c r="T35" s="119">
        <f t="shared" si="1"/>
        <v>23</v>
      </c>
      <c r="U35" s="119"/>
      <c r="V35" s="119"/>
      <c r="W35" s="119"/>
      <c r="X35" s="119"/>
    </row>
    <row r="36" spans="2:24" x14ac:dyDescent="0.5">
      <c r="B36" s="120" t="s">
        <v>163</v>
      </c>
      <c r="D36" s="120"/>
      <c r="E36" s="120"/>
      <c r="F36" s="120"/>
      <c r="G36" s="120"/>
      <c r="H36" s="120"/>
      <c r="I36" s="120"/>
      <c r="L36" s="119">
        <f t="shared" si="0"/>
        <v>24</v>
      </c>
      <c r="M36" s="119"/>
      <c r="N36" s="119"/>
      <c r="O36" s="119"/>
      <c r="P36" s="119"/>
      <c r="T36" s="119">
        <f t="shared" si="1"/>
        <v>24</v>
      </c>
      <c r="U36" s="119"/>
      <c r="V36" s="119"/>
      <c r="W36" s="119"/>
      <c r="X36" s="119"/>
    </row>
    <row r="37" spans="2:24" x14ac:dyDescent="0.5">
      <c r="B37" s="120" t="s">
        <v>163</v>
      </c>
      <c r="D37" s="120"/>
      <c r="E37" s="120"/>
      <c r="F37" s="120"/>
      <c r="G37" s="120"/>
      <c r="H37" s="120"/>
      <c r="I37" s="120"/>
      <c r="L37" s="119">
        <f t="shared" si="0"/>
        <v>25</v>
      </c>
      <c r="M37" s="119"/>
      <c r="N37" s="119"/>
      <c r="O37" s="119"/>
      <c r="P37" s="119"/>
      <c r="T37" s="119">
        <f t="shared" si="1"/>
        <v>25</v>
      </c>
      <c r="U37" s="119"/>
      <c r="V37" s="119"/>
      <c r="W37" s="119"/>
      <c r="X37" s="119"/>
    </row>
    <row r="38" spans="2:24" x14ac:dyDescent="0.5">
      <c r="B38" s="120" t="s">
        <v>164</v>
      </c>
      <c r="D38" s="120"/>
      <c r="E38" s="120"/>
      <c r="F38" s="120"/>
      <c r="G38" s="120"/>
      <c r="H38" s="120"/>
      <c r="I38" s="120"/>
      <c r="L38" s="119">
        <f t="shared" si="0"/>
        <v>26</v>
      </c>
      <c r="M38" s="119"/>
      <c r="N38" s="119"/>
      <c r="O38" s="119"/>
      <c r="P38" s="119"/>
      <c r="T38" s="119">
        <f t="shared" si="1"/>
        <v>26</v>
      </c>
      <c r="U38" s="119"/>
      <c r="V38" s="119"/>
      <c r="W38" s="119"/>
      <c r="X38" s="119"/>
    </row>
    <row r="39" spans="2:24" x14ac:dyDescent="0.5">
      <c r="B39" s="120" t="s">
        <v>163</v>
      </c>
      <c r="C39" s="130"/>
      <c r="D39" s="120"/>
      <c r="E39" s="120"/>
      <c r="F39" s="120"/>
      <c r="G39" s="120"/>
      <c r="H39" s="120"/>
      <c r="I39" s="120"/>
      <c r="L39" s="119">
        <f t="shared" si="0"/>
        <v>27</v>
      </c>
      <c r="M39" s="119"/>
      <c r="N39" s="119"/>
      <c r="O39" s="119"/>
      <c r="P39" s="119"/>
      <c r="T39" s="119">
        <f t="shared" si="1"/>
        <v>27</v>
      </c>
      <c r="U39" s="119"/>
      <c r="V39" s="119"/>
      <c r="W39" s="119"/>
      <c r="X39" s="119"/>
    </row>
    <row r="40" spans="2:24" x14ac:dyDescent="0.5">
      <c r="B40" s="120" t="s">
        <v>163</v>
      </c>
      <c r="D40" s="120"/>
      <c r="E40" s="120"/>
      <c r="F40" s="120"/>
      <c r="G40" s="120"/>
      <c r="H40" s="120"/>
      <c r="I40" s="120"/>
      <c r="L40" s="119">
        <f t="shared" si="0"/>
        <v>28</v>
      </c>
      <c r="M40" s="119"/>
      <c r="N40" s="119"/>
      <c r="O40" s="119"/>
      <c r="P40" s="119"/>
      <c r="T40" s="119">
        <f t="shared" si="1"/>
        <v>28</v>
      </c>
      <c r="U40" s="119"/>
      <c r="V40" s="119"/>
      <c r="W40" s="119"/>
      <c r="X40" s="119"/>
    </row>
    <row r="41" spans="2:24" x14ac:dyDescent="0.5">
      <c r="B41" s="120" t="s">
        <v>165</v>
      </c>
      <c r="D41" s="120"/>
      <c r="E41" s="120"/>
      <c r="F41" s="120"/>
      <c r="G41" s="120"/>
      <c r="H41" s="120"/>
      <c r="I41" s="120"/>
      <c r="L41" s="119">
        <f t="shared" si="0"/>
        <v>29</v>
      </c>
      <c r="M41" s="119"/>
      <c r="N41" s="119"/>
      <c r="O41" s="119"/>
      <c r="P41" s="119"/>
      <c r="T41" s="119">
        <f t="shared" si="1"/>
        <v>29</v>
      </c>
      <c r="U41" s="119"/>
      <c r="V41" s="119"/>
      <c r="W41" s="119"/>
      <c r="X41" s="119"/>
    </row>
    <row r="42" spans="2:24" x14ac:dyDescent="0.5">
      <c r="B42" s="120" t="s">
        <v>163</v>
      </c>
      <c r="D42" s="120"/>
      <c r="E42" s="120"/>
      <c r="F42" s="120"/>
      <c r="G42" s="120"/>
      <c r="H42" s="120"/>
      <c r="I42" s="120"/>
      <c r="L42" s="119">
        <f t="shared" si="0"/>
        <v>30</v>
      </c>
      <c r="M42" s="119"/>
      <c r="N42" s="119"/>
      <c r="O42" s="119"/>
      <c r="P42" s="119"/>
      <c r="T42" s="119">
        <f t="shared" si="1"/>
        <v>30</v>
      </c>
      <c r="U42" s="119"/>
      <c r="V42" s="119"/>
      <c r="W42" s="119"/>
      <c r="X42" s="119"/>
    </row>
    <row r="43" spans="2:24" x14ac:dyDescent="0.5">
      <c r="B43" s="120" t="s">
        <v>163</v>
      </c>
      <c r="D43" s="120"/>
      <c r="E43" s="120"/>
      <c r="F43" s="120"/>
      <c r="G43" s="120"/>
      <c r="H43" s="120"/>
      <c r="I43" s="120"/>
      <c r="L43" s="119">
        <f t="shared" si="0"/>
        <v>31</v>
      </c>
      <c r="M43" s="119"/>
      <c r="N43" s="119"/>
      <c r="O43" s="119"/>
      <c r="P43" s="119"/>
      <c r="T43" s="119">
        <f t="shared" si="1"/>
        <v>31</v>
      </c>
      <c r="U43" s="119"/>
      <c r="V43" s="119"/>
      <c r="W43" s="119"/>
      <c r="X43" s="119"/>
    </row>
    <row r="44" spans="2:24" x14ac:dyDescent="0.5">
      <c r="B44" s="120" t="s">
        <v>166</v>
      </c>
      <c r="D44" s="120"/>
      <c r="E44" s="120"/>
      <c r="F44" s="120"/>
      <c r="G44" s="120"/>
      <c r="H44" s="120"/>
      <c r="I44" s="120"/>
      <c r="L44" s="119">
        <f t="shared" si="0"/>
        <v>32</v>
      </c>
      <c r="M44" s="119"/>
      <c r="N44" s="119"/>
      <c r="O44" s="119"/>
      <c r="P44" s="119"/>
      <c r="T44" s="119">
        <f t="shared" si="1"/>
        <v>32</v>
      </c>
      <c r="U44" s="119"/>
      <c r="V44" s="119"/>
      <c r="W44" s="119"/>
      <c r="X44" s="119"/>
    </row>
    <row r="45" spans="2:24" x14ac:dyDescent="0.5">
      <c r="B45" s="120" t="s">
        <v>163</v>
      </c>
      <c r="D45" s="120"/>
      <c r="E45" s="120"/>
      <c r="F45" s="120"/>
      <c r="G45" s="120"/>
      <c r="H45" s="120"/>
      <c r="I45" s="120"/>
      <c r="L45" s="119">
        <f t="shared" si="0"/>
        <v>33</v>
      </c>
      <c r="M45" s="119"/>
      <c r="N45" s="119"/>
      <c r="O45" s="119"/>
      <c r="P45" s="119"/>
      <c r="T45" s="119">
        <f t="shared" si="1"/>
        <v>33</v>
      </c>
      <c r="U45" s="119"/>
      <c r="V45" s="119"/>
      <c r="W45" s="119"/>
      <c r="X45" s="119"/>
    </row>
    <row r="46" spans="2:24" x14ac:dyDescent="0.5">
      <c r="B46" s="120" t="s">
        <v>163</v>
      </c>
      <c r="D46" s="120"/>
      <c r="E46" s="120"/>
      <c r="F46" s="120"/>
      <c r="G46" s="120"/>
      <c r="H46" s="120"/>
      <c r="I46" s="120"/>
      <c r="L46" s="119">
        <f t="shared" si="0"/>
        <v>34</v>
      </c>
      <c r="M46" s="119"/>
      <c r="N46" s="119"/>
      <c r="O46" s="119"/>
      <c r="P46" s="119"/>
      <c r="T46" s="119">
        <f t="shared" si="1"/>
        <v>34</v>
      </c>
      <c r="U46" s="119"/>
      <c r="V46" s="119"/>
      <c r="W46" s="119"/>
      <c r="X46" s="119"/>
    </row>
    <row r="47" spans="2:24" x14ac:dyDescent="0.5">
      <c r="B47" s="120"/>
      <c r="D47" s="120"/>
      <c r="E47" s="120"/>
      <c r="F47" s="120"/>
      <c r="G47" s="120"/>
      <c r="H47" s="120"/>
      <c r="I47" s="120"/>
      <c r="L47" s="119">
        <f t="shared" si="0"/>
        <v>35</v>
      </c>
      <c r="M47" s="119"/>
      <c r="N47" s="119"/>
      <c r="O47" s="119"/>
      <c r="P47" s="119"/>
      <c r="T47" s="119">
        <f t="shared" si="1"/>
        <v>35</v>
      </c>
      <c r="U47" s="119"/>
      <c r="V47" s="119"/>
      <c r="W47" s="119"/>
      <c r="X47" s="119"/>
    </row>
    <row r="48" spans="2:24" x14ac:dyDescent="0.5">
      <c r="B48" s="120"/>
      <c r="D48" s="120"/>
      <c r="E48" s="120"/>
      <c r="F48" s="120"/>
      <c r="G48" s="120"/>
      <c r="H48" s="120"/>
      <c r="I48" s="120"/>
      <c r="L48" s="119">
        <f t="shared" si="0"/>
        <v>36</v>
      </c>
      <c r="M48" s="119"/>
      <c r="N48" s="119"/>
      <c r="O48" s="119"/>
      <c r="P48" s="119"/>
      <c r="T48" s="119">
        <f t="shared" si="1"/>
        <v>36</v>
      </c>
      <c r="U48" s="119"/>
      <c r="V48" s="119"/>
      <c r="W48" s="119"/>
      <c r="X48" s="119"/>
    </row>
    <row r="49" spans="2:24" x14ac:dyDescent="0.5">
      <c r="B49" s="124"/>
      <c r="C49" s="131"/>
      <c r="D49" s="124"/>
      <c r="E49" s="124"/>
      <c r="F49" s="124"/>
      <c r="G49" s="124"/>
      <c r="H49" s="124"/>
      <c r="I49" s="124"/>
      <c r="L49" s="119">
        <f t="shared" si="0"/>
        <v>37</v>
      </c>
      <c r="M49" s="119"/>
      <c r="N49" s="119"/>
      <c r="O49" s="119"/>
      <c r="P49" s="119"/>
      <c r="T49" s="119">
        <f t="shared" si="1"/>
        <v>37</v>
      </c>
      <c r="U49" s="119"/>
      <c r="V49" s="119"/>
      <c r="W49" s="119"/>
      <c r="X49" s="119"/>
    </row>
    <row r="50" spans="2:24" ht="24" x14ac:dyDescent="0.5">
      <c r="B50" s="46" t="s">
        <v>146</v>
      </c>
      <c r="L50" s="119">
        <f t="shared" si="0"/>
        <v>38</v>
      </c>
      <c r="M50" s="119"/>
      <c r="N50" s="119"/>
      <c r="O50" s="119"/>
      <c r="P50" s="119"/>
      <c r="T50" s="119">
        <f t="shared" si="1"/>
        <v>38</v>
      </c>
      <c r="U50" s="119"/>
      <c r="V50" s="119"/>
      <c r="W50" s="119"/>
      <c r="X50" s="119"/>
    </row>
    <row r="51" spans="2:24" ht="24" x14ac:dyDescent="0.5">
      <c r="B51" s="46" t="s">
        <v>147</v>
      </c>
      <c r="L51" s="119">
        <f t="shared" si="0"/>
        <v>39</v>
      </c>
      <c r="M51" s="119"/>
      <c r="N51" s="119"/>
      <c r="O51" s="119"/>
      <c r="P51" s="119"/>
      <c r="T51" s="119">
        <f t="shared" si="1"/>
        <v>39</v>
      </c>
      <c r="U51" s="119"/>
      <c r="V51" s="119"/>
      <c r="W51" s="119"/>
      <c r="X51" s="119"/>
    </row>
    <row r="52" spans="2:24" ht="24" x14ac:dyDescent="0.5">
      <c r="B52" s="46" t="s">
        <v>148</v>
      </c>
      <c r="L52" s="119">
        <f t="shared" si="0"/>
        <v>40</v>
      </c>
      <c r="M52" s="119"/>
      <c r="N52" s="119"/>
      <c r="O52" s="119"/>
      <c r="P52" s="119"/>
      <c r="T52" s="119">
        <f t="shared" si="1"/>
        <v>40</v>
      </c>
      <c r="U52" s="119"/>
      <c r="V52" s="119"/>
      <c r="W52" s="119"/>
      <c r="X52" s="119"/>
    </row>
    <row r="53" spans="2:24" ht="24" x14ac:dyDescent="0.5">
      <c r="B53" s="46" t="s">
        <v>167</v>
      </c>
      <c r="L53" s="119">
        <f t="shared" si="0"/>
        <v>41</v>
      </c>
      <c r="M53" s="119"/>
      <c r="N53" s="119"/>
      <c r="O53" s="119"/>
      <c r="P53" s="119"/>
      <c r="T53" s="119">
        <f t="shared" si="1"/>
        <v>41</v>
      </c>
      <c r="U53" s="119"/>
      <c r="V53" s="119"/>
      <c r="W53" s="119"/>
      <c r="X53" s="119"/>
    </row>
    <row r="54" spans="2:24" ht="24" x14ac:dyDescent="0.5">
      <c r="B54" s="46" t="s">
        <v>149</v>
      </c>
      <c r="L54" s="119">
        <f t="shared" si="0"/>
        <v>42</v>
      </c>
      <c r="M54" s="119"/>
      <c r="N54" s="119"/>
      <c r="O54" s="119"/>
      <c r="P54" s="119"/>
      <c r="T54" s="119">
        <f t="shared" si="1"/>
        <v>42</v>
      </c>
      <c r="U54" s="119"/>
      <c r="V54" s="119"/>
      <c r="W54" s="119"/>
      <c r="X54" s="119"/>
    </row>
    <row r="55" spans="2:24" x14ac:dyDescent="0.5">
      <c r="L55" s="119">
        <f t="shared" si="0"/>
        <v>43</v>
      </c>
      <c r="M55" s="119"/>
      <c r="N55" s="119"/>
      <c r="O55" s="119"/>
      <c r="P55" s="119"/>
      <c r="T55" s="119">
        <f t="shared" si="1"/>
        <v>43</v>
      </c>
      <c r="U55" s="119"/>
      <c r="V55" s="119"/>
      <c r="W55" s="119"/>
      <c r="X55" s="119"/>
    </row>
    <row r="56" spans="2:24" x14ac:dyDescent="0.5">
      <c r="L56" s="119">
        <f t="shared" si="0"/>
        <v>44</v>
      </c>
      <c r="M56" s="119"/>
      <c r="N56" s="119"/>
      <c r="O56" s="119"/>
      <c r="P56" s="119"/>
      <c r="T56" s="119">
        <f t="shared" si="1"/>
        <v>44</v>
      </c>
      <c r="U56" s="119"/>
      <c r="V56" s="119"/>
      <c r="W56" s="119"/>
      <c r="X56" s="119"/>
    </row>
    <row r="57" spans="2:24" x14ac:dyDescent="0.5">
      <c r="L57" s="119">
        <f t="shared" si="0"/>
        <v>45</v>
      </c>
      <c r="M57" s="119"/>
      <c r="N57" s="119"/>
      <c r="O57" s="119"/>
      <c r="P57" s="119"/>
      <c r="T57" s="119">
        <f t="shared" si="1"/>
        <v>45</v>
      </c>
      <c r="U57" s="119"/>
      <c r="V57" s="119"/>
      <c r="W57" s="119"/>
      <c r="X57" s="119"/>
    </row>
    <row r="58" spans="2:24" x14ac:dyDescent="0.5">
      <c r="L58" s="119">
        <f t="shared" si="0"/>
        <v>46</v>
      </c>
      <c r="M58" s="119"/>
      <c r="N58" s="119"/>
      <c r="O58" s="119"/>
      <c r="P58" s="119"/>
      <c r="T58" s="119">
        <f t="shared" si="1"/>
        <v>46</v>
      </c>
      <c r="U58" s="119"/>
      <c r="V58" s="119"/>
      <c r="W58" s="119"/>
      <c r="X58" s="119"/>
    </row>
    <row r="59" spans="2:24" x14ac:dyDescent="0.5">
      <c r="L59" s="119">
        <f t="shared" si="0"/>
        <v>47</v>
      </c>
      <c r="M59" s="119"/>
      <c r="N59" s="119"/>
      <c r="O59" s="119"/>
      <c r="P59" s="119"/>
      <c r="T59" s="119">
        <f t="shared" si="1"/>
        <v>47</v>
      </c>
      <c r="U59" s="119"/>
      <c r="V59" s="119"/>
      <c r="W59" s="119"/>
      <c r="X59" s="119"/>
    </row>
    <row r="60" spans="2:24" x14ac:dyDescent="0.5">
      <c r="L60" s="119">
        <f t="shared" si="0"/>
        <v>48</v>
      </c>
      <c r="M60" s="119"/>
      <c r="N60" s="119"/>
      <c r="O60" s="119"/>
      <c r="P60" s="119"/>
      <c r="T60" s="119">
        <f t="shared" si="1"/>
        <v>48</v>
      </c>
      <c r="U60" s="119"/>
      <c r="V60" s="119"/>
      <c r="W60" s="119"/>
      <c r="X60" s="119"/>
    </row>
    <row r="61" spans="2:24" x14ac:dyDescent="0.5">
      <c r="L61" s="119">
        <f t="shared" si="0"/>
        <v>49</v>
      </c>
      <c r="M61" s="119"/>
      <c r="N61" s="119"/>
      <c r="O61" s="119"/>
      <c r="P61" s="119"/>
      <c r="T61" s="119">
        <f t="shared" si="1"/>
        <v>49</v>
      </c>
      <c r="U61" s="119"/>
      <c r="V61" s="119"/>
      <c r="W61" s="119"/>
      <c r="X61" s="119"/>
    </row>
    <row r="62" spans="2:24" x14ac:dyDescent="0.5">
      <c r="L62" s="119">
        <f t="shared" si="0"/>
        <v>50</v>
      </c>
      <c r="M62" s="119"/>
      <c r="N62" s="119"/>
      <c r="O62" s="119"/>
      <c r="P62" s="119"/>
      <c r="T62" s="119">
        <f t="shared" si="1"/>
        <v>50</v>
      </c>
      <c r="U62" s="119"/>
      <c r="V62" s="119"/>
      <c r="W62" s="119"/>
      <c r="X62" s="119"/>
    </row>
  </sheetData>
  <mergeCells count="8">
    <mergeCell ref="L11:L12"/>
    <mergeCell ref="T11:T12"/>
    <mergeCell ref="B5:F5"/>
    <mergeCell ref="B10:B12"/>
    <mergeCell ref="C10:F10"/>
    <mergeCell ref="G10:I10"/>
    <mergeCell ref="D11:F11"/>
    <mergeCell ref="G11:I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E6184-52F3-4561-B284-0E1FFE235095}">
  <sheetPr codeName="Sheet11">
    <tabColor theme="8" tint="0.79998168889431442"/>
  </sheetPr>
  <dimension ref="A1:R25"/>
  <sheetViews>
    <sheetView zoomScale="90" zoomScaleNormal="90" workbookViewId="0">
      <pane xSplit="1" ySplit="8" topLeftCell="B14" activePane="bottomRight" state="frozen"/>
      <selection pane="topRight" activeCell="D15" sqref="D15"/>
      <selection pane="bottomLeft" activeCell="D15" sqref="D15"/>
      <selection pane="bottomRight" activeCell="B4" sqref="B4"/>
    </sheetView>
  </sheetViews>
  <sheetFormatPr defaultColWidth="8.75" defaultRowHeight="21.75" x14ac:dyDescent="0.5"/>
  <cols>
    <col min="1" max="1" width="10.875" style="38" customWidth="1"/>
    <col min="2" max="2" width="50.625" style="38" customWidth="1"/>
    <col min="3" max="6" width="15.625" style="38" customWidth="1"/>
    <col min="7" max="18" width="11.625" style="38" customWidth="1"/>
    <col min="19" max="16384" width="8.75" style="38"/>
  </cols>
  <sheetData>
    <row r="1" spans="1:18" s="12" customFormat="1" x14ac:dyDescent="0.5">
      <c r="A1" s="14" t="s">
        <v>61</v>
      </c>
      <c r="B1" s="12" t="s">
        <v>321</v>
      </c>
    </row>
    <row r="2" spans="1:18" s="39" customFormat="1" x14ac:dyDescent="0.5"/>
    <row r="3" spans="1:18" s="13" customFormat="1" ht="20.45" customHeight="1" x14ac:dyDescent="0.5">
      <c r="A3" s="68"/>
      <c r="B3" s="68"/>
      <c r="C3" s="68"/>
      <c r="D3" s="68"/>
    </row>
    <row r="4" spans="1:18" x14ac:dyDescent="0.5">
      <c r="A4" s="11"/>
      <c r="B4" s="11" t="s">
        <v>332</v>
      </c>
    </row>
    <row r="5" spans="1:18" x14ac:dyDescent="0.5">
      <c r="B5" s="40" t="s">
        <v>251</v>
      </c>
      <c r="C5" s="40"/>
      <c r="D5" s="40"/>
      <c r="E5" s="40"/>
      <c r="F5" s="40"/>
    </row>
    <row r="6" spans="1:18" ht="24" customHeight="1" x14ac:dyDescent="0.5">
      <c r="B6" s="41"/>
      <c r="C6" s="253" t="s">
        <v>168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5"/>
    </row>
    <row r="7" spans="1:18" ht="54" customHeight="1" x14ac:dyDescent="0.5">
      <c r="B7" s="41" t="s">
        <v>169</v>
      </c>
      <c r="C7" s="42" t="s">
        <v>122</v>
      </c>
      <c r="D7" s="252" t="s">
        <v>123</v>
      </c>
      <c r="E7" s="252"/>
      <c r="F7" s="252"/>
      <c r="G7" s="252" t="s">
        <v>124</v>
      </c>
      <c r="H7" s="252"/>
      <c r="I7" s="252"/>
      <c r="J7" s="252" t="s">
        <v>125</v>
      </c>
      <c r="K7" s="252"/>
      <c r="L7" s="252"/>
      <c r="M7" s="252" t="s">
        <v>126</v>
      </c>
      <c r="N7" s="252"/>
      <c r="O7" s="252"/>
      <c r="P7" s="252" t="s">
        <v>127</v>
      </c>
      <c r="Q7" s="252"/>
      <c r="R7" s="252"/>
    </row>
    <row r="8" spans="1:18" ht="27.95" customHeight="1" x14ac:dyDescent="0.5">
      <c r="B8" s="41"/>
      <c r="C8" s="69">
        <f>year-1</f>
        <v>-1</v>
      </c>
      <c r="D8" s="69">
        <f>year</f>
        <v>0</v>
      </c>
      <c r="E8" s="69">
        <f>year+1</f>
        <v>1</v>
      </c>
      <c r="F8" s="69">
        <f>year+2</f>
        <v>2</v>
      </c>
      <c r="G8" s="69">
        <f>year</f>
        <v>0</v>
      </c>
      <c r="H8" s="69">
        <f>year+1</f>
        <v>1</v>
      </c>
      <c r="I8" s="69">
        <f>year+2</f>
        <v>2</v>
      </c>
      <c r="J8" s="69">
        <f>year</f>
        <v>0</v>
      </c>
      <c r="K8" s="69">
        <f>year+1</f>
        <v>1</v>
      </c>
      <c r="L8" s="69">
        <f>year+2</f>
        <v>2</v>
      </c>
      <c r="M8" s="69">
        <f>year</f>
        <v>0</v>
      </c>
      <c r="N8" s="69">
        <f>year+1</f>
        <v>1</v>
      </c>
      <c r="O8" s="69">
        <f>year+2</f>
        <v>2</v>
      </c>
      <c r="P8" s="69">
        <f>year</f>
        <v>0</v>
      </c>
      <c r="Q8" s="69">
        <f>year+1</f>
        <v>1</v>
      </c>
      <c r="R8" s="69">
        <f>year+2</f>
        <v>2</v>
      </c>
    </row>
    <row r="9" spans="1:18" x14ac:dyDescent="0.5">
      <c r="B9" s="70" t="s">
        <v>170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</row>
    <row r="10" spans="1:18" x14ac:dyDescent="0.5">
      <c r="B10" s="70" t="s">
        <v>171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</row>
    <row r="11" spans="1:18" x14ac:dyDescent="0.5">
      <c r="B11" s="70" t="s">
        <v>172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</row>
    <row r="12" spans="1:18" ht="43.5" x14ac:dyDescent="0.5">
      <c r="B12" s="72" t="s">
        <v>173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x14ac:dyDescent="0.5">
      <c r="B13" s="74" t="s">
        <v>174</v>
      </c>
      <c r="C13" s="75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</row>
    <row r="14" spans="1:18" x14ac:dyDescent="0.5">
      <c r="B14" s="74" t="s">
        <v>175</v>
      </c>
      <c r="C14" s="75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1:18" x14ac:dyDescent="0.5">
      <c r="B15" s="74" t="s">
        <v>176</v>
      </c>
      <c r="C15" s="75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</row>
    <row r="16" spans="1:18" ht="43.5" x14ac:dyDescent="0.5">
      <c r="B16" s="74" t="s">
        <v>177</v>
      </c>
      <c r="C16" s="75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</row>
    <row r="17" spans="2:18" x14ac:dyDescent="0.5">
      <c r="B17" s="74" t="s">
        <v>178</v>
      </c>
      <c r="C17" s="75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2:18" x14ac:dyDescent="0.5">
      <c r="B18" s="74" t="s">
        <v>179</v>
      </c>
      <c r="C18" s="75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</row>
    <row r="19" spans="2:18" x14ac:dyDescent="0.5">
      <c r="B19" s="74" t="s">
        <v>180</v>
      </c>
      <c r="C19" s="75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</row>
    <row r="20" spans="2:18" x14ac:dyDescent="0.5">
      <c r="B20" s="77" t="s">
        <v>181</v>
      </c>
      <c r="C20" s="78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</row>
    <row r="21" spans="2:18" x14ac:dyDescent="0.5">
      <c r="B21" s="79" t="s">
        <v>106</v>
      </c>
      <c r="C21" s="80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x14ac:dyDescent="0.5">
      <c r="B22" s="79" t="s">
        <v>182</v>
      </c>
      <c r="C22" s="80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</row>
    <row r="23" spans="2:18" x14ac:dyDescent="0.5">
      <c r="B23" s="79" t="s">
        <v>183</v>
      </c>
      <c r="C23" s="80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</row>
    <row r="24" spans="2:18" x14ac:dyDescent="0.5">
      <c r="B24" s="79" t="s">
        <v>184</v>
      </c>
      <c r="C24" s="81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</row>
    <row r="25" spans="2:18" x14ac:dyDescent="0.5">
      <c r="B25" s="83" t="s">
        <v>185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</row>
  </sheetData>
  <mergeCells count="6">
    <mergeCell ref="C6:R6"/>
    <mergeCell ref="D7:F7"/>
    <mergeCell ref="G7:I7"/>
    <mergeCell ref="J7:L7"/>
    <mergeCell ref="M7:O7"/>
    <mergeCell ref="P7:R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FF21E-9979-4210-BC3F-6FB4F5B087E1}">
  <sheetPr codeName="Sheet12">
    <tabColor rgb="FFF2CEEF"/>
  </sheetPr>
  <dimension ref="A1:F27"/>
  <sheetViews>
    <sheetView zoomScale="85" zoomScaleNormal="85" workbookViewId="0">
      <pane xSplit="2" ySplit="13" topLeftCell="C14" activePane="bottomRight" state="frozen"/>
      <selection pane="topRight" activeCell="D15" sqref="D15"/>
      <selection pane="bottomLeft" activeCell="D15" sqref="D15"/>
      <selection pane="bottomRight" activeCell="K11" sqref="K11"/>
    </sheetView>
  </sheetViews>
  <sheetFormatPr defaultColWidth="8.75" defaultRowHeight="21.75" x14ac:dyDescent="0.5"/>
  <cols>
    <col min="1" max="1" width="8.75" style="38"/>
    <col min="2" max="2" width="54.125" style="38" customWidth="1"/>
    <col min="3" max="6" width="15.875" style="38" customWidth="1"/>
    <col min="7" max="16384" width="8.75" style="38"/>
  </cols>
  <sheetData>
    <row r="1" spans="1:6" s="12" customFormat="1" x14ac:dyDescent="0.5">
      <c r="A1" s="14" t="s">
        <v>61</v>
      </c>
      <c r="B1" s="12" t="s">
        <v>322</v>
      </c>
    </row>
    <row r="2" spans="1:6" x14ac:dyDescent="0.5">
      <c r="A2" s="13"/>
      <c r="B2" s="13"/>
    </row>
    <row r="3" spans="1:6" x14ac:dyDescent="0.5">
      <c r="A3" s="13"/>
      <c r="B3" s="110" t="s">
        <v>333</v>
      </c>
    </row>
    <row r="4" spans="1:6" x14ac:dyDescent="0.5">
      <c r="B4" s="38" t="s">
        <v>334</v>
      </c>
    </row>
    <row r="5" spans="1:6" x14ac:dyDescent="0.5">
      <c r="B5" s="38" t="s">
        <v>186</v>
      </c>
    </row>
    <row r="7" spans="1:6" s="39" customFormat="1" x14ac:dyDescent="0.5"/>
    <row r="8" spans="1:6" x14ac:dyDescent="0.5">
      <c r="B8" s="110"/>
      <c r="C8" s="110"/>
      <c r="D8" s="110"/>
      <c r="E8" s="110"/>
      <c r="F8" s="110"/>
    </row>
    <row r="10" spans="1:6" x14ac:dyDescent="0.5">
      <c r="B10" s="38" t="s">
        <v>251</v>
      </c>
    </row>
    <row r="11" spans="1:6" ht="24" customHeight="1" x14ac:dyDescent="0.5">
      <c r="B11" s="41"/>
      <c r="C11" s="252" t="s">
        <v>187</v>
      </c>
      <c r="D11" s="252"/>
      <c r="E11" s="252"/>
      <c r="F11" s="252"/>
    </row>
    <row r="12" spans="1:6" ht="30" customHeight="1" x14ac:dyDescent="0.5">
      <c r="B12" s="41" t="s">
        <v>169</v>
      </c>
      <c r="C12" s="42" t="s">
        <v>122</v>
      </c>
      <c r="D12" s="252" t="s">
        <v>123</v>
      </c>
      <c r="E12" s="252"/>
      <c r="F12" s="252"/>
    </row>
    <row r="13" spans="1:6" ht="27.95" customHeight="1" x14ac:dyDescent="0.5">
      <c r="B13" s="41"/>
      <c r="C13" s="69">
        <f>year-1</f>
        <v>2567</v>
      </c>
      <c r="D13" s="69">
        <f>year</f>
        <v>2568</v>
      </c>
      <c r="E13" s="69">
        <f>year+1</f>
        <v>2569</v>
      </c>
      <c r="F13" s="69">
        <f>year+2</f>
        <v>2570</v>
      </c>
    </row>
    <row r="14" spans="1:6" x14ac:dyDescent="0.5">
      <c r="B14" s="70" t="s">
        <v>170</v>
      </c>
      <c r="C14" s="71"/>
      <c r="D14" s="71"/>
      <c r="E14" s="71"/>
      <c r="F14" s="71"/>
    </row>
    <row r="15" spans="1:6" x14ac:dyDescent="0.5">
      <c r="B15" s="70" t="s">
        <v>171</v>
      </c>
      <c r="C15" s="71"/>
      <c r="D15" s="71"/>
      <c r="E15" s="71"/>
      <c r="F15" s="71"/>
    </row>
    <row r="16" spans="1:6" x14ac:dyDescent="0.5">
      <c r="B16" s="70" t="s">
        <v>172</v>
      </c>
      <c r="C16" s="71"/>
      <c r="D16" s="71"/>
      <c r="E16" s="71"/>
      <c r="F16" s="71"/>
    </row>
    <row r="17" spans="2:6" x14ac:dyDescent="0.5">
      <c r="B17" s="70" t="s">
        <v>173</v>
      </c>
      <c r="C17" s="71"/>
      <c r="D17" s="71"/>
      <c r="E17" s="71"/>
      <c r="F17" s="71"/>
    </row>
    <row r="18" spans="2:6" x14ac:dyDescent="0.5">
      <c r="B18" s="74" t="s">
        <v>174</v>
      </c>
      <c r="C18" s="76"/>
      <c r="D18" s="76"/>
      <c r="E18" s="76"/>
      <c r="F18" s="76"/>
    </row>
    <row r="19" spans="2:6" x14ac:dyDescent="0.5">
      <c r="B19" s="74" t="s">
        <v>175</v>
      </c>
      <c r="C19" s="76"/>
      <c r="D19" s="76"/>
      <c r="E19" s="76"/>
      <c r="F19" s="76"/>
    </row>
    <row r="20" spans="2:6" x14ac:dyDescent="0.5">
      <c r="B20" s="74" t="s">
        <v>176</v>
      </c>
      <c r="C20" s="76"/>
      <c r="D20" s="76"/>
      <c r="E20" s="76"/>
      <c r="F20" s="76"/>
    </row>
    <row r="21" spans="2:6" x14ac:dyDescent="0.5">
      <c r="B21" s="74" t="s">
        <v>135</v>
      </c>
      <c r="C21" s="76"/>
      <c r="D21" s="76"/>
      <c r="E21" s="76"/>
      <c r="F21" s="76"/>
    </row>
    <row r="22" spans="2:6" x14ac:dyDescent="0.5">
      <c r="B22" s="74" t="s">
        <v>135</v>
      </c>
      <c r="C22" s="76"/>
      <c r="D22" s="76"/>
      <c r="E22" s="76"/>
      <c r="F22" s="76"/>
    </row>
    <row r="23" spans="2:6" x14ac:dyDescent="0.5">
      <c r="B23" s="74" t="s">
        <v>135</v>
      </c>
      <c r="C23" s="76"/>
      <c r="D23" s="76"/>
      <c r="E23" s="76"/>
      <c r="F23" s="76"/>
    </row>
    <row r="24" spans="2:6" x14ac:dyDescent="0.5">
      <c r="B24" s="74" t="s">
        <v>135</v>
      </c>
      <c r="C24" s="76"/>
      <c r="D24" s="76"/>
      <c r="E24" s="76"/>
      <c r="F24" s="76"/>
    </row>
    <row r="25" spans="2:6" x14ac:dyDescent="0.5">
      <c r="B25" s="74" t="s">
        <v>135</v>
      </c>
      <c r="C25" s="76"/>
      <c r="D25" s="76"/>
      <c r="E25" s="76"/>
      <c r="F25" s="76"/>
    </row>
    <row r="26" spans="2:6" x14ac:dyDescent="0.5">
      <c r="B26" s="74" t="s">
        <v>135</v>
      </c>
      <c r="C26" s="76"/>
      <c r="D26" s="76"/>
      <c r="E26" s="76"/>
      <c r="F26" s="76"/>
    </row>
    <row r="27" spans="2:6" x14ac:dyDescent="0.5">
      <c r="B27" s="74" t="s">
        <v>181</v>
      </c>
      <c r="C27" s="76"/>
      <c r="D27" s="76"/>
      <c r="E27" s="76"/>
      <c r="F27" s="76"/>
    </row>
  </sheetData>
  <mergeCells count="2">
    <mergeCell ref="C11:F11"/>
    <mergeCell ref="D12:F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28094-2759-4A00-97A1-A3FA3B5F1F9E}">
  <sheetPr codeName="Sheet13">
    <tabColor theme="8" tint="0.79998168889431442"/>
  </sheetPr>
  <dimension ref="A1:D11"/>
  <sheetViews>
    <sheetView zoomScale="120" zoomScaleNormal="120" workbookViewId="0">
      <selection activeCell="B2" sqref="B2"/>
    </sheetView>
  </sheetViews>
  <sheetFormatPr defaultColWidth="8.75" defaultRowHeight="21.75" x14ac:dyDescent="0.5"/>
  <cols>
    <col min="1" max="1" width="17.125" style="13" customWidth="1"/>
    <col min="2" max="2" width="27.75" style="13" customWidth="1"/>
    <col min="3" max="3" width="33.125" style="13" customWidth="1"/>
    <col min="4" max="4" width="54.875" style="13" customWidth="1"/>
    <col min="5" max="5" width="21.75" style="13" customWidth="1"/>
    <col min="6" max="13" width="16.875" style="13" customWidth="1"/>
    <col min="14" max="16384" width="8.75" style="13"/>
  </cols>
  <sheetData>
    <row r="1" spans="1:4" s="12" customFormat="1" x14ac:dyDescent="0.5">
      <c r="A1" s="14" t="s">
        <v>61</v>
      </c>
      <c r="B1" s="12" t="s">
        <v>53</v>
      </c>
    </row>
    <row r="2" spans="1:4" x14ac:dyDescent="0.5">
      <c r="B2" s="13" t="s">
        <v>335</v>
      </c>
    </row>
    <row r="3" spans="1:4" s="39" customFormat="1" x14ac:dyDescent="0.5"/>
    <row r="4" spans="1:4" x14ac:dyDescent="0.5">
      <c r="A4" s="68"/>
      <c r="B4" s="68"/>
      <c r="C4" s="68"/>
      <c r="D4" s="68"/>
    </row>
    <row r="5" spans="1:4" ht="30.95" customHeight="1" x14ac:dyDescent="0.5">
      <c r="B5" s="90" t="s">
        <v>188</v>
      </c>
      <c r="C5" s="90" t="s">
        <v>189</v>
      </c>
      <c r="D5" s="90" t="s">
        <v>190</v>
      </c>
    </row>
    <row r="6" spans="1:4" x14ac:dyDescent="0.5">
      <c r="B6" s="91" t="s">
        <v>191</v>
      </c>
      <c r="C6" s="91" t="s">
        <v>192</v>
      </c>
      <c r="D6" s="91" t="s">
        <v>193</v>
      </c>
    </row>
    <row r="7" spans="1:4" ht="43.5" x14ac:dyDescent="0.5">
      <c r="B7" s="133" t="s">
        <v>194</v>
      </c>
      <c r="C7" s="88"/>
      <c r="D7" s="89"/>
    </row>
    <row r="8" spans="1:4" ht="43.5" x14ac:dyDescent="0.5">
      <c r="B8" s="132" t="s">
        <v>124</v>
      </c>
      <c r="C8" s="88"/>
      <c r="D8" s="94"/>
    </row>
    <row r="9" spans="1:4" ht="43.5" x14ac:dyDescent="0.5">
      <c r="B9" s="88" t="s">
        <v>125</v>
      </c>
      <c r="C9" s="88"/>
      <c r="D9" s="89"/>
    </row>
    <row r="10" spans="1:4" ht="43.5" x14ac:dyDescent="0.5">
      <c r="B10" s="88" t="s">
        <v>126</v>
      </c>
      <c r="C10" s="88"/>
      <c r="D10" s="89"/>
    </row>
    <row r="11" spans="1:4" ht="43.5" x14ac:dyDescent="0.5">
      <c r="B11" s="88" t="s">
        <v>127</v>
      </c>
      <c r="C11" s="88"/>
      <c r="D11" s="8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5326-6B86-4F67-AE97-898BAF489919}">
  <sheetPr codeName="Sheet15">
    <tabColor rgb="FFF2CEEF"/>
  </sheetPr>
  <dimension ref="A1:R11"/>
  <sheetViews>
    <sheetView zoomScale="90" zoomScaleNormal="90" workbookViewId="0">
      <selection activeCell="B4" sqref="B4"/>
    </sheetView>
  </sheetViews>
  <sheetFormatPr defaultColWidth="8.75" defaultRowHeight="21.75" x14ac:dyDescent="0.5"/>
  <cols>
    <col min="1" max="1" width="5.625" style="13" bestFit="1" customWidth="1"/>
    <col min="2" max="4" width="17.875" style="13" customWidth="1"/>
    <col min="5" max="5" width="34.875" style="13" customWidth="1"/>
    <col min="6" max="14" width="19.125" style="13" customWidth="1"/>
    <col min="15" max="15" width="30.875" style="13" customWidth="1"/>
    <col min="16" max="18" width="17.875" style="13" customWidth="1"/>
    <col min="19" max="19" width="7" style="13" customWidth="1"/>
    <col min="20" max="27" width="16.875" style="13" customWidth="1"/>
    <col min="28" max="16384" width="8.75" style="13"/>
  </cols>
  <sheetData>
    <row r="1" spans="1:18" s="12" customFormat="1" x14ac:dyDescent="0.5">
      <c r="A1" s="14" t="s">
        <v>61</v>
      </c>
      <c r="B1" s="12" t="s">
        <v>195</v>
      </c>
    </row>
    <row r="3" spans="1:18" x14ac:dyDescent="0.5">
      <c r="B3" s="13" t="s">
        <v>336</v>
      </c>
    </row>
    <row r="4" spans="1:18" s="39" customFormat="1" x14ac:dyDescent="0.5"/>
    <row r="5" spans="1:18" x14ac:dyDescent="0.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Q5" s="68"/>
    </row>
    <row r="6" spans="1:18" s="85" customFormat="1" x14ac:dyDescent="0.5">
      <c r="F6" s="256">
        <f>year</f>
        <v>0</v>
      </c>
      <c r="G6" s="256"/>
      <c r="H6" s="256"/>
      <c r="I6" s="256">
        <f>year+1</f>
        <v>1</v>
      </c>
      <c r="J6" s="256"/>
      <c r="K6" s="256"/>
      <c r="L6" s="256">
        <f>year+2</f>
        <v>2</v>
      </c>
      <c r="M6" s="256"/>
      <c r="N6" s="256"/>
    </row>
    <row r="7" spans="1:18" s="85" customFormat="1" ht="152.25" x14ac:dyDescent="0.5">
      <c r="B7" s="93" t="s">
        <v>196</v>
      </c>
      <c r="C7" s="92" t="s">
        <v>197</v>
      </c>
      <c r="D7" s="92" t="s">
        <v>198</v>
      </c>
      <c r="E7" s="92" t="s">
        <v>199</v>
      </c>
      <c r="F7" s="92" t="s">
        <v>200</v>
      </c>
      <c r="G7" s="92" t="s">
        <v>201</v>
      </c>
      <c r="H7" s="92" t="s">
        <v>202</v>
      </c>
      <c r="I7" s="92" t="s">
        <v>200</v>
      </c>
      <c r="J7" s="92" t="s">
        <v>201</v>
      </c>
      <c r="K7" s="92" t="s">
        <v>202</v>
      </c>
      <c r="L7" s="92" t="s">
        <v>200</v>
      </c>
      <c r="M7" s="92" t="s">
        <v>201</v>
      </c>
      <c r="N7" s="92" t="s">
        <v>202</v>
      </c>
      <c r="O7" s="92" t="s">
        <v>203</v>
      </c>
      <c r="P7" s="92" t="s">
        <v>204</v>
      </c>
      <c r="Q7" s="92" t="s">
        <v>205</v>
      </c>
      <c r="R7" s="92" t="s">
        <v>206</v>
      </c>
    </row>
    <row r="8" spans="1:18" x14ac:dyDescent="0.5">
      <c r="B8" s="88" t="s">
        <v>207</v>
      </c>
      <c r="C8" s="88" t="s">
        <v>208</v>
      </c>
      <c r="D8" s="89"/>
      <c r="E8" s="107"/>
      <c r="F8" s="88"/>
      <c r="G8" s="88"/>
      <c r="H8" s="88"/>
      <c r="I8" s="89"/>
      <c r="J8" s="89"/>
      <c r="K8" s="89"/>
      <c r="L8" s="88"/>
      <c r="M8" s="88"/>
      <c r="N8" s="88"/>
      <c r="O8" s="88"/>
      <c r="P8" s="89"/>
      <c r="Q8" s="89"/>
      <c r="R8" s="89"/>
    </row>
    <row r="9" spans="1:18" x14ac:dyDescent="0.5">
      <c r="B9" s="89"/>
      <c r="C9" s="88" t="s">
        <v>209</v>
      </c>
      <c r="D9" s="89"/>
      <c r="E9" s="107"/>
      <c r="F9" s="88"/>
      <c r="G9" s="88"/>
      <c r="H9" s="88"/>
      <c r="I9" s="89"/>
      <c r="J9" s="89"/>
      <c r="K9" s="89"/>
      <c r="L9" s="88"/>
      <c r="M9" s="88"/>
      <c r="N9" s="88"/>
      <c r="O9" s="89"/>
      <c r="P9" s="89"/>
      <c r="Q9" s="89"/>
      <c r="R9" s="89"/>
    </row>
    <row r="10" spans="1:18" x14ac:dyDescent="0.5">
      <c r="B10" s="89"/>
      <c r="C10" s="88" t="s">
        <v>210</v>
      </c>
      <c r="D10" s="89"/>
      <c r="E10" s="107"/>
      <c r="F10" s="88"/>
      <c r="G10" s="88"/>
      <c r="H10" s="88"/>
      <c r="I10" s="89"/>
      <c r="J10" s="89"/>
      <c r="K10" s="89"/>
      <c r="L10" s="88"/>
      <c r="M10" s="88"/>
      <c r="N10" s="88"/>
      <c r="O10" s="89"/>
      <c r="P10" s="89"/>
      <c r="Q10" s="89"/>
      <c r="R10" s="89"/>
    </row>
    <row r="11" spans="1:18" x14ac:dyDescent="0.5">
      <c r="B11" s="88" t="s">
        <v>211</v>
      </c>
      <c r="C11" s="88" t="s">
        <v>210</v>
      </c>
      <c r="D11" s="89"/>
      <c r="E11" s="108"/>
      <c r="F11" s="88"/>
      <c r="G11" s="88"/>
      <c r="H11" s="88"/>
      <c r="I11" s="89"/>
      <c r="J11" s="89"/>
      <c r="K11" s="89"/>
      <c r="L11" s="88"/>
      <c r="M11" s="88"/>
      <c r="N11" s="88"/>
      <c r="O11" s="89"/>
      <c r="P11" s="89"/>
      <c r="Q11" s="89"/>
      <c r="R11" s="89"/>
    </row>
  </sheetData>
  <mergeCells count="3">
    <mergeCell ref="F6:H6"/>
    <mergeCell ref="I6:K6"/>
    <mergeCell ref="L6:N6"/>
  </mergeCells>
  <dataValidations count="1">
    <dataValidation type="list" allowBlank="1" showInputMessage="1" showErrorMessage="1" sqref="E8:E11" xr:uid="{964D0847-F755-4141-BF5D-6D9DA01665F8}">
      <formula1>"ใช่, ไม่ใช่"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0B73-C675-4BBF-A514-13CC9328FE67}">
  <sheetPr codeName="Sheet19">
    <tabColor rgb="FFF2CEEF"/>
  </sheetPr>
  <dimension ref="A1:F41"/>
  <sheetViews>
    <sheetView zoomScale="80" zoomScaleNormal="80" workbookViewId="0">
      <selection activeCell="B25" sqref="B25"/>
    </sheetView>
  </sheetViews>
  <sheetFormatPr defaultColWidth="8.75" defaultRowHeight="21.75" x14ac:dyDescent="0.5"/>
  <cols>
    <col min="1" max="1" width="29.75" style="13" customWidth="1"/>
    <col min="2" max="2" width="82.375" style="13" customWidth="1"/>
    <col min="3" max="6" width="19.625" style="13" customWidth="1"/>
    <col min="7" max="17" width="16.875" style="13" customWidth="1"/>
    <col min="18" max="16384" width="8.75" style="13"/>
  </cols>
  <sheetData>
    <row r="1" spans="1:6" s="12" customFormat="1" x14ac:dyDescent="0.5">
      <c r="A1" s="14" t="s">
        <v>61</v>
      </c>
      <c r="B1" s="12" t="s">
        <v>60</v>
      </c>
    </row>
    <row r="2" spans="1:6" s="39" customFormat="1" x14ac:dyDescent="0.5"/>
    <row r="3" spans="1:6" x14ac:dyDescent="0.5">
      <c r="A3" s="95" t="s">
        <v>337</v>
      </c>
      <c r="C3" s="68"/>
      <c r="D3" s="68"/>
      <c r="E3" s="68"/>
    </row>
    <row r="5" spans="1:6" ht="43.5" x14ac:dyDescent="0.5">
      <c r="B5" s="96" t="s">
        <v>1</v>
      </c>
      <c r="C5" s="208" t="s">
        <v>341</v>
      </c>
      <c r="D5" s="208" t="s">
        <v>340</v>
      </c>
      <c r="E5" s="207" t="s">
        <v>339</v>
      </c>
      <c r="F5" s="207" t="s">
        <v>338</v>
      </c>
    </row>
    <row r="6" spans="1:6" x14ac:dyDescent="0.5">
      <c r="B6" s="97" t="s">
        <v>212</v>
      </c>
      <c r="C6" s="98"/>
      <c r="D6" s="98"/>
      <c r="E6" s="64"/>
      <c r="F6" s="64"/>
    </row>
    <row r="7" spans="1:6" x14ac:dyDescent="0.5">
      <c r="B7" s="97" t="s">
        <v>213</v>
      </c>
      <c r="C7" s="98"/>
      <c r="D7" s="98"/>
      <c r="E7" s="64"/>
      <c r="F7" s="64"/>
    </row>
    <row r="8" spans="1:6" x14ac:dyDescent="0.5">
      <c r="B8" s="99" t="s">
        <v>214</v>
      </c>
      <c r="C8" s="98"/>
      <c r="D8" s="98"/>
      <c r="E8" s="64"/>
      <c r="F8" s="64"/>
    </row>
    <row r="9" spans="1:6" x14ac:dyDescent="0.5">
      <c r="B9" s="100" t="s">
        <v>215</v>
      </c>
      <c r="C9" s="101"/>
      <c r="D9" s="101"/>
      <c r="E9" s="64"/>
      <c r="F9" s="64"/>
    </row>
    <row r="10" spans="1:6" x14ac:dyDescent="0.5">
      <c r="B10" s="89" t="s">
        <v>216</v>
      </c>
      <c r="C10" s="98"/>
      <c r="D10" s="98"/>
      <c r="E10" s="64"/>
      <c r="F10" s="64"/>
    </row>
    <row r="11" spans="1:6" x14ac:dyDescent="0.5">
      <c r="B11" s="102" t="s">
        <v>146</v>
      </c>
    </row>
    <row r="12" spans="1:6" x14ac:dyDescent="0.5">
      <c r="A12" s="13">
        <v>1</v>
      </c>
      <c r="B12" s="13" t="s">
        <v>217</v>
      </c>
    </row>
    <row r="13" spans="1:6" x14ac:dyDescent="0.5">
      <c r="B13" s="13" t="s">
        <v>218</v>
      </c>
    </row>
    <row r="14" spans="1:6" x14ac:dyDescent="0.5">
      <c r="A14" s="13">
        <v>2</v>
      </c>
      <c r="B14" s="13" t="s">
        <v>219</v>
      </c>
    </row>
    <row r="15" spans="1:6" x14ac:dyDescent="0.5">
      <c r="A15" s="13">
        <v>3</v>
      </c>
      <c r="B15" s="13" t="s">
        <v>220</v>
      </c>
    </row>
    <row r="16" spans="1:6" x14ac:dyDescent="0.5">
      <c r="B16" s="13" t="s">
        <v>221</v>
      </c>
    </row>
    <row r="17" spans="1:6" x14ac:dyDescent="0.5">
      <c r="A17" s="13">
        <v>4</v>
      </c>
      <c r="B17" s="13" t="s">
        <v>222</v>
      </c>
    </row>
    <row r="18" spans="1:6" x14ac:dyDescent="0.5">
      <c r="B18" s="13" t="s">
        <v>223</v>
      </c>
    </row>
    <row r="19" spans="1:6" x14ac:dyDescent="0.5">
      <c r="A19" s="13">
        <v>5</v>
      </c>
      <c r="B19" s="13" t="s">
        <v>224</v>
      </c>
    </row>
    <row r="20" spans="1:6" x14ac:dyDescent="0.5">
      <c r="B20" s="13" t="s">
        <v>225</v>
      </c>
    </row>
    <row r="21" spans="1:6" x14ac:dyDescent="0.5">
      <c r="A21" s="13">
        <v>6</v>
      </c>
      <c r="B21" s="13" t="s">
        <v>226</v>
      </c>
    </row>
    <row r="23" spans="1:6" ht="43.5" x14ac:dyDescent="0.5">
      <c r="B23" s="96" t="s">
        <v>1</v>
      </c>
      <c r="C23" s="208" t="s">
        <v>341</v>
      </c>
      <c r="D23" s="208" t="s">
        <v>340</v>
      </c>
      <c r="E23" s="207" t="s">
        <v>339</v>
      </c>
      <c r="F23" s="207" t="s">
        <v>338</v>
      </c>
    </row>
    <row r="24" spans="1:6" x14ac:dyDescent="0.5">
      <c r="B24" s="64" t="s">
        <v>227</v>
      </c>
      <c r="C24" s="64"/>
      <c r="D24" s="64"/>
      <c r="E24" s="64"/>
      <c r="F24" s="64"/>
    </row>
    <row r="25" spans="1:6" x14ac:dyDescent="0.5">
      <c r="B25" s="64" t="s">
        <v>228</v>
      </c>
      <c r="C25" s="64"/>
      <c r="D25" s="64"/>
      <c r="E25" s="64"/>
      <c r="F25" s="64"/>
    </row>
    <row r="26" spans="1:6" x14ac:dyDescent="0.5">
      <c r="B26" s="64" t="s">
        <v>229</v>
      </c>
      <c r="C26" s="64"/>
      <c r="D26" s="64"/>
      <c r="E26" s="64"/>
      <c r="F26" s="64"/>
    </row>
    <row r="27" spans="1:6" x14ac:dyDescent="0.5">
      <c r="B27" s="64" t="s">
        <v>230</v>
      </c>
      <c r="C27" s="64"/>
      <c r="D27" s="64"/>
      <c r="E27" s="64"/>
      <c r="F27" s="64"/>
    </row>
    <row r="28" spans="1:6" x14ac:dyDescent="0.5">
      <c r="B28" s="64" t="s">
        <v>231</v>
      </c>
      <c r="C28" s="64"/>
      <c r="D28" s="64"/>
      <c r="E28" s="64"/>
      <c r="F28" s="64"/>
    </row>
    <row r="29" spans="1:6" x14ac:dyDescent="0.5">
      <c r="B29" s="64" t="s">
        <v>232</v>
      </c>
      <c r="C29" s="64"/>
      <c r="D29" s="64"/>
      <c r="E29" s="64"/>
      <c r="F29" s="64"/>
    </row>
    <row r="30" spans="1:6" x14ac:dyDescent="0.5">
      <c r="B30" s="103" t="s">
        <v>233</v>
      </c>
      <c r="C30" s="103"/>
      <c r="D30" s="103"/>
      <c r="E30" s="103"/>
      <c r="F30" s="64"/>
    </row>
    <row r="31" spans="1:6" x14ac:dyDescent="0.5">
      <c r="B31" s="103" t="s">
        <v>234</v>
      </c>
      <c r="C31" s="103"/>
      <c r="D31" s="103"/>
      <c r="E31" s="103"/>
      <c r="F31" s="64"/>
    </row>
    <row r="32" spans="1:6" x14ac:dyDescent="0.5">
      <c r="B32" s="103" t="s">
        <v>235</v>
      </c>
      <c r="C32" s="103"/>
      <c r="D32" s="103"/>
      <c r="E32" s="103"/>
      <c r="F32" s="64"/>
    </row>
    <row r="33" spans="2:6" x14ac:dyDescent="0.5">
      <c r="B33" s="64" t="s">
        <v>236</v>
      </c>
      <c r="C33" s="64"/>
      <c r="D33" s="64"/>
      <c r="E33" s="64"/>
      <c r="F33" s="64"/>
    </row>
    <row r="34" spans="2:6" x14ac:dyDescent="0.5">
      <c r="B34" s="104" t="s">
        <v>237</v>
      </c>
      <c r="C34" s="104"/>
      <c r="D34" s="104"/>
      <c r="E34" s="104"/>
      <c r="F34" s="64"/>
    </row>
    <row r="35" spans="2:6" x14ac:dyDescent="0.5">
      <c r="B35" s="104" t="s">
        <v>238</v>
      </c>
      <c r="C35" s="104"/>
      <c r="D35" s="104"/>
      <c r="E35" s="104"/>
      <c r="F35" s="64"/>
    </row>
    <row r="36" spans="2:6" x14ac:dyDescent="0.5">
      <c r="B36" s="104" t="s">
        <v>239</v>
      </c>
      <c r="C36" s="104"/>
      <c r="D36" s="104"/>
      <c r="E36" s="104"/>
      <c r="F36" s="105"/>
    </row>
    <row r="37" spans="2:6" x14ac:dyDescent="0.5">
      <c r="B37" s="104" t="s">
        <v>240</v>
      </c>
      <c r="C37" s="104"/>
      <c r="D37" s="104"/>
      <c r="E37" s="104"/>
      <c r="F37" s="64"/>
    </row>
    <row r="38" spans="2:6" x14ac:dyDescent="0.5">
      <c r="B38" s="104" t="s">
        <v>241</v>
      </c>
      <c r="C38" s="104"/>
      <c r="D38" s="104"/>
      <c r="E38" s="104"/>
      <c r="F38" s="64"/>
    </row>
    <row r="39" spans="2:6" x14ac:dyDescent="0.5">
      <c r="B39" s="104" t="s">
        <v>242</v>
      </c>
      <c r="C39" s="104"/>
      <c r="D39" s="104"/>
      <c r="E39" s="104"/>
      <c r="F39" s="64"/>
    </row>
    <row r="40" spans="2:6" x14ac:dyDescent="0.5">
      <c r="B40" s="106" t="s">
        <v>243</v>
      </c>
      <c r="C40" s="106"/>
      <c r="D40" s="106"/>
      <c r="E40" s="106"/>
      <c r="F40" s="64"/>
    </row>
    <row r="41" spans="2:6" x14ac:dyDescent="0.5">
      <c r="B41" s="64" t="s">
        <v>244</v>
      </c>
      <c r="C41" s="64"/>
      <c r="D41" s="64"/>
      <c r="E41" s="64"/>
      <c r="F41" s="6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13345-928F-4959-9F33-24B51F2607AD}">
  <sheetPr codeName="Sheet20"/>
  <dimension ref="A1:A32"/>
  <sheetViews>
    <sheetView workbookViewId="0">
      <selection activeCell="E8" sqref="E8"/>
    </sheetView>
  </sheetViews>
  <sheetFormatPr defaultRowHeight="24" x14ac:dyDescent="0.55000000000000004"/>
  <cols>
    <col min="1" max="1" width="55.625" style="36" customWidth="1"/>
  </cols>
  <sheetData>
    <row r="1" spans="1:1" x14ac:dyDescent="0.55000000000000004">
      <c r="A1" s="37" t="s">
        <v>245</v>
      </c>
    </row>
    <row r="2" spans="1:1" x14ac:dyDescent="0.55000000000000004">
      <c r="A2" s="32" t="s">
        <v>113</v>
      </c>
    </row>
    <row r="3" spans="1:1" x14ac:dyDescent="0.55000000000000004">
      <c r="A3" s="32" t="s">
        <v>108</v>
      </c>
    </row>
    <row r="4" spans="1:1" x14ac:dyDescent="0.55000000000000004">
      <c r="A4" s="32" t="s">
        <v>110</v>
      </c>
    </row>
    <row r="5" spans="1:1" x14ac:dyDescent="0.55000000000000004">
      <c r="A5" s="32" t="s">
        <v>114</v>
      </c>
    </row>
    <row r="6" spans="1:1" x14ac:dyDescent="0.55000000000000004">
      <c r="A6" s="32" t="s">
        <v>117</v>
      </c>
    </row>
    <row r="7" spans="1:1" x14ac:dyDescent="0.55000000000000004">
      <c r="A7" s="32" t="s">
        <v>112</v>
      </c>
    </row>
    <row r="8" spans="1:1" x14ac:dyDescent="0.55000000000000004">
      <c r="A8" s="32" t="s">
        <v>118</v>
      </c>
    </row>
    <row r="9" spans="1:1" x14ac:dyDescent="0.55000000000000004">
      <c r="A9" s="32" t="s">
        <v>111</v>
      </c>
    </row>
    <row r="10" spans="1:1" x14ac:dyDescent="0.55000000000000004">
      <c r="A10" s="32" t="s">
        <v>115</v>
      </c>
    </row>
    <row r="11" spans="1:1" x14ac:dyDescent="0.55000000000000004">
      <c r="A11" s="32" t="s">
        <v>116</v>
      </c>
    </row>
    <row r="12" spans="1:1" x14ac:dyDescent="0.55000000000000004">
      <c r="A12" s="32" t="s">
        <v>246</v>
      </c>
    </row>
    <row r="13" spans="1:1" x14ac:dyDescent="0.55000000000000004">
      <c r="A13" s="32" t="s">
        <v>135</v>
      </c>
    </row>
    <row r="14" spans="1:1" x14ac:dyDescent="0.55000000000000004">
      <c r="A14" s="33"/>
    </row>
    <row r="15" spans="1:1" x14ac:dyDescent="0.55000000000000004">
      <c r="A15" s="34" t="s">
        <v>247</v>
      </c>
    </row>
    <row r="16" spans="1:1" x14ac:dyDescent="0.55000000000000004">
      <c r="A16" s="32" t="s">
        <v>90</v>
      </c>
    </row>
    <row r="17" spans="1:1" x14ac:dyDescent="0.55000000000000004">
      <c r="A17" s="32" t="s">
        <v>91</v>
      </c>
    </row>
    <row r="18" spans="1:1" x14ac:dyDescent="0.55000000000000004">
      <c r="A18" s="32" t="s">
        <v>92</v>
      </c>
    </row>
    <row r="19" spans="1:1" x14ac:dyDescent="0.55000000000000004">
      <c r="A19" s="32" t="s">
        <v>93</v>
      </c>
    </row>
    <row r="20" spans="1:1" x14ac:dyDescent="0.55000000000000004">
      <c r="A20" s="32" t="s">
        <v>94</v>
      </c>
    </row>
    <row r="21" spans="1:1" x14ac:dyDescent="0.55000000000000004">
      <c r="A21" s="32" t="s">
        <v>95</v>
      </c>
    </row>
    <row r="22" spans="1:1" x14ac:dyDescent="0.55000000000000004">
      <c r="A22" s="32" t="s">
        <v>96</v>
      </c>
    </row>
    <row r="23" spans="1:1" x14ac:dyDescent="0.55000000000000004">
      <c r="A23" s="32" t="s">
        <v>97</v>
      </c>
    </row>
    <row r="24" spans="1:1" x14ac:dyDescent="0.55000000000000004">
      <c r="A24" s="32" t="s">
        <v>98</v>
      </c>
    </row>
    <row r="25" spans="1:1" x14ac:dyDescent="0.55000000000000004">
      <c r="A25" s="32" t="s">
        <v>135</v>
      </c>
    </row>
    <row r="26" spans="1:1" x14ac:dyDescent="0.55000000000000004">
      <c r="A26" s="35"/>
    </row>
    <row r="27" spans="1:1" x14ac:dyDescent="0.55000000000000004">
      <c r="A27" s="32" t="s">
        <v>248</v>
      </c>
    </row>
    <row r="28" spans="1:1" x14ac:dyDescent="0.55000000000000004">
      <c r="A28" s="35" t="s">
        <v>107</v>
      </c>
    </row>
    <row r="29" spans="1:1" x14ac:dyDescent="0.55000000000000004">
      <c r="A29" s="35" t="s">
        <v>249</v>
      </c>
    </row>
    <row r="30" spans="1:1" x14ac:dyDescent="0.55000000000000004">
      <c r="A30" s="35" t="s">
        <v>250</v>
      </c>
    </row>
    <row r="31" spans="1:1" x14ac:dyDescent="0.55000000000000004">
      <c r="A31" s="35" t="s">
        <v>109</v>
      </c>
    </row>
    <row r="32" spans="1:1" x14ac:dyDescent="0.55000000000000004">
      <c r="A32" s="35" t="s">
        <v>105</v>
      </c>
    </row>
  </sheetData>
  <sheetProtection algorithmName="SHA-512" hashValue="k00k3rXm18rE98led/MpOhdTNJH8dYAkXhqnZx1J7HGOv2yJLc0V63mGRZRzApFfw+J87zGJ3T5sozNhYwHPkA==" saltValue="tCLx+UMvF+utaAvX2u06mA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D80F408F90A4E865EBA62CF16F82B" ma:contentTypeVersion="18" ma:contentTypeDescription="Create a new document." ma:contentTypeScope="" ma:versionID="ecd33d627bbb667991527f7949203b87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c37feb0ffe4db4f8e248fbc1effbfac5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3d6f336-81dd-4dbf-99bb-8bfa45c2cfef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28CB6B-5536-498D-8E3E-05BFE38FE644}">
  <ds:schemaRefs>
    <ds:schemaRef ds:uri="ded5f7f7-1e0d-4ca9-9934-c5e4fc7288cc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cb36e40a-e942-4491-9b45-602107f3ab4c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33CFB0-1808-4BFA-AF11-C0C19F419E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7F918B-C3D0-4E4A-B1A7-07BE15D6E1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d5f7f7-1e0d-4ca9-9934-c5e4fc7288cc"/>
    <ds:schemaRef ds:uri="cb36e40a-e942-4491-9b45-602107f3a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ประกาศสำนักงาน พ.ศ. 2568</vt:lpstr>
      <vt:lpstr>สารบัญ</vt:lpstr>
      <vt:lpstr>1) ตารางหมวด 7.1</vt:lpstr>
      <vt:lpstr>2) รวมตารางหมวด 8.3 8.4 5.1</vt:lpstr>
      <vt:lpstr>3) หมวด6.1_Assumpตามกฎหมาย</vt:lpstr>
      <vt:lpstr>4) หมวด6.1_Assumpกฎหมาย_Yield</vt:lpstr>
      <vt:lpstr>5) หมวด6.1_Assump_econ</vt:lpstr>
      <vt:lpstr>6) หมวด6.2_10.1เงินกองทุน</vt:lpstr>
      <vt:lpstr>7) หมวด6.2เงินกองทุนทางเศรษ</vt:lpstr>
      <vt:lpstr>8) Stress test Scenario</vt:lpstr>
      <vt:lpstr>9) Management Action</vt:lpstr>
      <vt:lpstr>11) ตารางหมวด 11.1</vt:lpstr>
      <vt:lpstr>ref list</vt:lpstr>
      <vt:lpstr>activitylists</vt:lpstr>
      <vt:lpstr>RiskList_2</vt:lpstr>
      <vt:lpstr>RiskList2</vt:lpstr>
      <vt:lpstr>year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Tanya Vattanakum / ธันญา วัฒนคุ้ม</dc:creator>
  <cp:keywords/>
  <dc:description/>
  <cp:lastModifiedBy>Sarunwat Wongpinitwarodom / ศรัณย์วัจน์ วงศ์พินิจวโรดม</cp:lastModifiedBy>
  <cp:revision/>
  <dcterms:created xsi:type="dcterms:W3CDTF">2025-04-29T03:16:43Z</dcterms:created>
  <dcterms:modified xsi:type="dcterms:W3CDTF">2026-01-27T02:49:49Z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0x01010096AD80F408F90A4E865EBA62CF16F82B</vt:lpwstr>
  </property>
</Properties>
</file>